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ngebau34-my.sharepoint.com/personal/f_mortreux_ingebau_fr/Documents/65-26 DDFIP Séte/Etudes/02 Ingebau/DCE/2026 07 06 CCTP DCE2/dpgf par loc/"/>
    </mc:Choice>
  </mc:AlternateContent>
  <xr:revisionPtr revIDLastSave="21" documentId="115_{9BCC945D-4CD1-4F44-82C7-A0E8BBC482AF}" xr6:coauthVersionLast="47" xr6:coauthVersionMax="47" xr10:uidLastSave="{DE378C58-0493-42AA-B42B-56B4536AA7EB}"/>
  <bookViews>
    <workbookView xWindow="-28920" yWindow="990" windowWidth="29040" windowHeight="15720" activeTab="1" xr2:uid="{00000000-000D-0000-FFFF-FFFF00000000}"/>
  </bookViews>
  <sheets>
    <sheet name="Lot N°06 Page de garde" sheetId="1" r:id="rId1"/>
    <sheet name="Lot N°06 MACROLOT 06 VRD - AME" sheetId="2" r:id="rId2"/>
  </sheets>
  <definedNames>
    <definedName name="_xlnm.Print_Titles" localSheetId="1">'Lot N°06 MACROLOT 06 VRD - AME'!$1:$2</definedName>
    <definedName name="_xlnm.Print_Area" localSheetId="1">'Lot N°06 MACROLOT 06 VRD - AME'!$A$1:$F$140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38" i="2" l="1"/>
  <c r="B139" i="2"/>
  <c r="F74" i="2"/>
  <c r="B75" i="2"/>
  <c r="F10" i="2"/>
  <c r="F13" i="2"/>
  <c r="F16" i="2"/>
  <c r="F19" i="2"/>
  <c r="F21" i="2"/>
  <c r="F22" i="2"/>
  <c r="F23" i="2"/>
  <c r="F25" i="2"/>
  <c r="F26" i="2"/>
  <c r="F28" i="2"/>
  <c r="F29" i="2"/>
  <c r="F34" i="2"/>
  <c r="F35" i="2"/>
  <c r="F36" i="2"/>
  <c r="F37" i="2"/>
  <c r="F39" i="2"/>
  <c r="F41" i="2"/>
  <c r="F42" i="2"/>
  <c r="F43" i="2"/>
  <c r="F45" i="2"/>
  <c r="F46" i="2"/>
  <c r="F49" i="2"/>
  <c r="F50" i="2"/>
  <c r="F51" i="2"/>
  <c r="F52" i="2"/>
  <c r="F53" i="2"/>
  <c r="F56" i="2"/>
  <c r="F57" i="2"/>
  <c r="F58" i="2"/>
  <c r="F60" i="2"/>
  <c r="F61" i="2"/>
  <c r="F62" i="2"/>
  <c r="F63" i="2"/>
  <c r="F64" i="2"/>
  <c r="F65" i="2"/>
  <c r="F66" i="2"/>
  <c r="F67" i="2"/>
  <c r="F69" i="2"/>
  <c r="F84" i="2"/>
  <c r="F85" i="2"/>
  <c r="F89" i="2"/>
  <c r="F92" i="2"/>
  <c r="F95" i="2"/>
  <c r="F99" i="2"/>
  <c r="F100" i="2"/>
  <c r="F105" i="2"/>
  <c r="F108" i="2"/>
  <c r="F112" i="2"/>
  <c r="F115" i="2"/>
  <c r="F121" i="2"/>
  <c r="F125" i="2"/>
  <c r="B134" i="2"/>
  <c r="F139" i="2" l="1"/>
  <c r="F140" i="2" s="1"/>
  <c r="F75" i="2"/>
  <c r="F76" i="2" s="1"/>
  <c r="F127" i="2"/>
  <c r="F133" i="2" s="1"/>
  <c r="F71" i="2"/>
  <c r="F134" i="2" l="1"/>
  <c r="F135" i="2" s="1"/>
</calcChain>
</file>

<file path=xl/sharedStrings.xml><?xml version="1.0" encoding="utf-8"?>
<sst xmlns="http://schemas.openxmlformats.org/spreadsheetml/2006/main" count="461" uniqueCount="453">
  <si>
    <t>U</t>
  </si>
  <si>
    <t>Quantité</t>
  </si>
  <si>
    <t>Prix en €</t>
  </si>
  <si>
    <t>Total en €</t>
  </si>
  <si>
    <t>1</t>
  </si>
  <si>
    <t>Réseau EU</t>
  </si>
  <si>
    <t>1.4</t>
  </si>
  <si>
    <t>VRD, GENIE CIVIL</t>
  </si>
  <si>
    <t>CH3</t>
  </si>
  <si>
    <t>1.4.2</t>
  </si>
  <si>
    <t>DESCRIPTION DES TRAVAUX</t>
  </si>
  <si>
    <t>CH4</t>
  </si>
  <si>
    <t>1.4.2.2</t>
  </si>
  <si>
    <t>Préparation du terrain</t>
  </si>
  <si>
    <t>CH5</t>
  </si>
  <si>
    <t>1.4.2.2.1</t>
  </si>
  <si>
    <t>Retrait de végétation</t>
  </si>
  <si>
    <t>CH6</t>
  </si>
  <si>
    <t>1.4.2.2.1.1</t>
  </si>
  <si>
    <t>Abattage et dessouchage d'arbres</t>
  </si>
  <si>
    <t>CH6</t>
  </si>
  <si>
    <t xml:space="preserve">4.2.2.1.1.1 </t>
  </si>
  <si>
    <t>Jusqu'à 0,50 m de circonférence.</t>
  </si>
  <si>
    <t>U</t>
  </si>
  <si>
    <t>ART</t>
  </si>
  <si>
    <t>Z_ABC001</t>
  </si>
  <si>
    <t>1.4.2.2.2</t>
  </si>
  <si>
    <t>Décapage et régalage</t>
  </si>
  <si>
    <t>CH6</t>
  </si>
  <si>
    <t>1.4.2.2.2.1</t>
  </si>
  <si>
    <t>Décapages de terres végétales</t>
  </si>
  <si>
    <t>CH6</t>
  </si>
  <si>
    <t xml:space="preserve">4.2.2.2.1.1 </t>
  </si>
  <si>
    <t>Décapage sur 0.30 d'épaisseur.</t>
  </si>
  <si>
    <t>M2</t>
  </si>
  <si>
    <t>ART</t>
  </si>
  <si>
    <t>Z_ACA005</t>
  </si>
  <si>
    <t>1.4.2.3</t>
  </si>
  <si>
    <t>Réseaux humides</t>
  </si>
  <si>
    <t>CH5</t>
  </si>
  <si>
    <t>1.4.2.3.1</t>
  </si>
  <si>
    <t>Dépose d'anciens réseaux</t>
  </si>
  <si>
    <t>CH6</t>
  </si>
  <si>
    <t xml:space="preserve">4.2.3.1.1 </t>
  </si>
  <si>
    <t>Dépose de canalisation diamètre 100 à 150 PVC</t>
  </si>
  <si>
    <t>ML</t>
  </si>
  <si>
    <t>ART</t>
  </si>
  <si>
    <t>000-M811</t>
  </si>
  <si>
    <t>1.4.2.3.2</t>
  </si>
  <si>
    <t>Canalisations en tranchées</t>
  </si>
  <si>
    <t>CH6</t>
  </si>
  <si>
    <t>1.4.2.3.2.1</t>
  </si>
  <si>
    <t>Fouilles en tranchée franche mécanique</t>
  </si>
  <si>
    <t>CH6</t>
  </si>
  <si>
    <t xml:space="preserve">4.2.3.2.1.1 </t>
  </si>
  <si>
    <t>0,60 x 1,20 dans terres de classe "A".</t>
  </si>
  <si>
    <t>ML</t>
  </si>
  <si>
    <t>ART</t>
  </si>
  <si>
    <t>000-I716</t>
  </si>
  <si>
    <t>1.4.2.3.3</t>
  </si>
  <si>
    <t>Regards préfabriqués en béton</t>
  </si>
  <si>
    <t>CH6</t>
  </si>
  <si>
    <t xml:space="preserve">4.2.3.3.1 </t>
  </si>
  <si>
    <t>Regard 0,40 x 0,40 x 0,33 ht.</t>
  </si>
  <si>
    <t>U</t>
  </si>
  <si>
    <t>ART</t>
  </si>
  <si>
    <t>Z_GAA011</t>
  </si>
  <si>
    <t xml:space="preserve">4.2.3.3.2 </t>
  </si>
  <si>
    <t>Rehausse 0,40 x 0,40 x 0,40 ht.</t>
  </si>
  <si>
    <t>U</t>
  </si>
  <si>
    <t>ART</t>
  </si>
  <si>
    <t>Z_GAA015</t>
  </si>
  <si>
    <t xml:space="preserve">4.2.3.3.3 </t>
  </si>
  <si>
    <t>Regard 0,60 x 0,60 x 0,33 ht.</t>
  </si>
  <si>
    <t>U</t>
  </si>
  <si>
    <t>ART</t>
  </si>
  <si>
    <t>Z_GAA031</t>
  </si>
  <si>
    <t>1.4.2.3.4</t>
  </si>
  <si>
    <t>Tampon en fonte</t>
  </si>
  <si>
    <t>CH6</t>
  </si>
  <si>
    <t xml:space="preserve">4.2.3.4.1 </t>
  </si>
  <si>
    <t>Tampon fonte série légère, diamètre de 400.</t>
  </si>
  <si>
    <t>U</t>
  </si>
  <si>
    <t>ART</t>
  </si>
  <si>
    <t>Z_GEB005</t>
  </si>
  <si>
    <t xml:space="preserve">4.2.3.4.2 </t>
  </si>
  <si>
    <t>Tampon fonte série légère, diamètre de 600.</t>
  </si>
  <si>
    <t>U</t>
  </si>
  <si>
    <t>ART</t>
  </si>
  <si>
    <t>Z_GEB009</t>
  </si>
  <si>
    <t>1.4.2.6</t>
  </si>
  <si>
    <t>Remblaiement mécanique in-situ de terres laissées en dépôt</t>
  </si>
  <si>
    <t>CH5</t>
  </si>
  <si>
    <t xml:space="preserve">4.2.6.1 </t>
  </si>
  <si>
    <t>Remblais sableux, famille "B" (sables et grave argileux).</t>
  </si>
  <si>
    <t>M3</t>
  </si>
  <si>
    <t>ART</t>
  </si>
  <si>
    <t>B GAB003</t>
  </si>
  <si>
    <t xml:space="preserve">4.2.6.2 </t>
  </si>
  <si>
    <t>Remblais de terre végétale.</t>
  </si>
  <si>
    <t>M3</t>
  </si>
  <si>
    <t>ART</t>
  </si>
  <si>
    <t>B GAB011</t>
  </si>
  <si>
    <t>1.6</t>
  </si>
  <si>
    <t>DESAMIANTAGE</t>
  </si>
  <si>
    <t>CH3</t>
  </si>
  <si>
    <t>1.6.4</t>
  </si>
  <si>
    <t>DESCRIPTION DES TRAVAUX DE DESAMIANTAGE (SS4)</t>
  </si>
  <si>
    <t>CH4</t>
  </si>
  <si>
    <t>1.6.4.2</t>
  </si>
  <si>
    <t>Travaux préalables au désamiantage</t>
  </si>
  <si>
    <t>CH5</t>
  </si>
  <si>
    <t>1.6.4.2.1</t>
  </si>
  <si>
    <t>Protection complémentaire &amp; mesures de préventions (désamiantage)</t>
  </si>
  <si>
    <t>CH6</t>
  </si>
  <si>
    <t xml:space="preserve">6.4.2.1.1 </t>
  </si>
  <si>
    <t>Calfeutrement des ventilations existantes dans les menuiseries</t>
  </si>
  <si>
    <t>ft</t>
  </si>
  <si>
    <t>ART</t>
  </si>
  <si>
    <t>000-M797</t>
  </si>
  <si>
    <t xml:space="preserve">6.4.2.1.2 </t>
  </si>
  <si>
    <t>Calfeutrement des menuiseries existantes</t>
  </si>
  <si>
    <t>ft</t>
  </si>
  <si>
    <t>ART</t>
  </si>
  <si>
    <t>000-M798</t>
  </si>
  <si>
    <t xml:space="preserve">6.4.2.1.3 </t>
  </si>
  <si>
    <t>Calfeutrement des prises d'air</t>
  </si>
  <si>
    <t>ft</t>
  </si>
  <si>
    <t>ART</t>
  </si>
  <si>
    <t>000-M799</t>
  </si>
  <si>
    <t xml:space="preserve">6.4.2.1.4 </t>
  </si>
  <si>
    <t>Protection des équipements techniques</t>
  </si>
  <si>
    <t>ft</t>
  </si>
  <si>
    <t>ART</t>
  </si>
  <si>
    <t>000-M803</t>
  </si>
  <si>
    <t>1.6.4.2.2</t>
  </si>
  <si>
    <t>Démarches administratives</t>
  </si>
  <si>
    <t>CH6</t>
  </si>
  <si>
    <t xml:space="preserve">6.4.2.2.1 </t>
  </si>
  <si>
    <t>Mode opératoire avant travaux</t>
  </si>
  <si>
    <t>ENS</t>
  </si>
  <si>
    <t>ART</t>
  </si>
  <si>
    <t>000-M796</t>
  </si>
  <si>
    <t>1.6.4.2.3</t>
  </si>
  <si>
    <t>Installation de chantier pour travaux de désamiantage</t>
  </si>
  <si>
    <t>CH6</t>
  </si>
  <si>
    <t xml:space="preserve">6.4.2.3.1 </t>
  </si>
  <si>
    <t>Installation des fluides</t>
  </si>
  <si>
    <t>ENS</t>
  </si>
  <si>
    <t>ART</t>
  </si>
  <si>
    <t>000-L246</t>
  </si>
  <si>
    <t xml:space="preserve">6.4.2.3.2 </t>
  </si>
  <si>
    <t>Amenée et repli du matériel et du personnel</t>
  </si>
  <si>
    <t>ENS</t>
  </si>
  <si>
    <t>ART</t>
  </si>
  <si>
    <t>000-L247</t>
  </si>
  <si>
    <t xml:space="preserve">6.4.2.3.3 </t>
  </si>
  <si>
    <t>Balisage du chantier</t>
  </si>
  <si>
    <t>ENS</t>
  </si>
  <si>
    <t>ART</t>
  </si>
  <si>
    <t>000-L260</t>
  </si>
  <si>
    <t>1.6.4.2.4</t>
  </si>
  <si>
    <t>Confinement</t>
  </si>
  <si>
    <t>CH6</t>
  </si>
  <si>
    <t xml:space="preserve">6.4.2.4.1 </t>
  </si>
  <si>
    <t>Confinement de Zone simple peau</t>
  </si>
  <si>
    <t>ft</t>
  </si>
  <si>
    <t>ART</t>
  </si>
  <si>
    <t>000-I617</t>
  </si>
  <si>
    <t xml:space="preserve">6.4.2.4.3 </t>
  </si>
  <si>
    <t>Confinement de Zone double peau</t>
  </si>
  <si>
    <t>ft</t>
  </si>
  <si>
    <t>ART</t>
  </si>
  <si>
    <t>000-M826</t>
  </si>
  <si>
    <t>1.6.4.3</t>
  </si>
  <si>
    <t>Déchets</t>
  </si>
  <si>
    <t>CH5</t>
  </si>
  <si>
    <t>1.6.4.3.1</t>
  </si>
  <si>
    <t>Evacuation des déchets</t>
  </si>
  <si>
    <t>CH6</t>
  </si>
  <si>
    <t xml:space="preserve">6.4.3.1.1 </t>
  </si>
  <si>
    <t>Forfait de gestion et transport</t>
  </si>
  <si>
    <t>ft</t>
  </si>
  <si>
    <t>ART</t>
  </si>
  <si>
    <t>000-L113</t>
  </si>
  <si>
    <t xml:space="preserve">6.4.3.1.2 </t>
  </si>
  <si>
    <t>Evacuation des déchets et MCA en ISDD</t>
  </si>
  <si>
    <t>ft</t>
  </si>
  <si>
    <t>ART</t>
  </si>
  <si>
    <t>000-I644</t>
  </si>
  <si>
    <t xml:space="preserve">6.4.3.1.3 </t>
  </si>
  <si>
    <t>Evacuation des déchets et MCA en ISDD (Prix unitaire)</t>
  </si>
  <si>
    <t>t</t>
  </si>
  <si>
    <t>ART</t>
  </si>
  <si>
    <t>000-M832</t>
  </si>
  <si>
    <t xml:space="preserve">6.4.3.1.4 </t>
  </si>
  <si>
    <t>Evacuation des déchets et MCA en ISDND</t>
  </si>
  <si>
    <t>ft</t>
  </si>
  <si>
    <t>ART</t>
  </si>
  <si>
    <t>000-M831</t>
  </si>
  <si>
    <t xml:space="preserve">6.4.3.1.5 </t>
  </si>
  <si>
    <t>Evacuation des déchets et MCA en ISDND (Prix unitaire)</t>
  </si>
  <si>
    <t>ft</t>
  </si>
  <si>
    <t>ART</t>
  </si>
  <si>
    <t>000-M833</t>
  </si>
  <si>
    <t>1.6.4.4</t>
  </si>
  <si>
    <t>Travaux de Désamiantage</t>
  </si>
  <si>
    <t>CH5</t>
  </si>
  <si>
    <t>1.6.4.4.1</t>
  </si>
  <si>
    <t>Programme des travaux de désamiantage</t>
  </si>
  <si>
    <t>CH6</t>
  </si>
  <si>
    <t xml:space="preserve">6.4.4.1.1 </t>
  </si>
  <si>
    <t>Dépose de tuyaux en amiante ciment</t>
  </si>
  <si>
    <t>ml</t>
  </si>
  <si>
    <t>ART</t>
  </si>
  <si>
    <t>000-L276</t>
  </si>
  <si>
    <t xml:space="preserve">6.4.4.1.2 </t>
  </si>
  <si>
    <t>Descellement des tuyaux</t>
  </si>
  <si>
    <t>u</t>
  </si>
  <si>
    <t>ART</t>
  </si>
  <si>
    <t>000-L277</t>
  </si>
  <si>
    <t xml:space="preserve">6.4.4.1.3 </t>
  </si>
  <si>
    <t>Traitement des déchets amiantés</t>
  </si>
  <si>
    <t>ens</t>
  </si>
  <si>
    <t>ART</t>
  </si>
  <si>
    <t>000-L278</t>
  </si>
  <si>
    <t>1.6.4.4.2</t>
  </si>
  <si>
    <t>Prélèvements et analyses</t>
  </si>
  <si>
    <t>CH6</t>
  </si>
  <si>
    <t xml:space="preserve">6.4.4.2.1 </t>
  </si>
  <si>
    <t>Stratégie d'échantillonnage</t>
  </si>
  <si>
    <t>ens</t>
  </si>
  <si>
    <t>ART</t>
  </si>
  <si>
    <t>000-L279</t>
  </si>
  <si>
    <t xml:space="preserve">6.4.4.2.2 </t>
  </si>
  <si>
    <t>Prélèvement et mesurage effectué avant le début des travaux</t>
  </si>
  <si>
    <t>ens</t>
  </si>
  <si>
    <t>ART</t>
  </si>
  <si>
    <t>000-L280</t>
  </si>
  <si>
    <t xml:space="preserve">6.4.4.2.3 </t>
  </si>
  <si>
    <t>Prélèvement et analyses sur adduction d'air</t>
  </si>
  <si>
    <t>ens</t>
  </si>
  <si>
    <t>ART</t>
  </si>
  <si>
    <t>000-L281</t>
  </si>
  <si>
    <t xml:space="preserve">6.4.4.2.4 </t>
  </si>
  <si>
    <t>Prélèvement et analyses sur poste de travail</t>
  </si>
  <si>
    <t>ENS</t>
  </si>
  <si>
    <t>ART</t>
  </si>
  <si>
    <t>000-L282</t>
  </si>
  <si>
    <t xml:space="preserve">6.4.4.2.5 </t>
  </si>
  <si>
    <t>Prélèvement et analyses  de surveillance pendant la dépose dans l'environnement du chantier</t>
  </si>
  <si>
    <t>ENS</t>
  </si>
  <si>
    <t>ART</t>
  </si>
  <si>
    <t>000-L283</t>
  </si>
  <si>
    <t xml:space="preserve">6.4.4.2.6 </t>
  </si>
  <si>
    <t>Mesures libératoires</t>
  </si>
  <si>
    <t>ENS</t>
  </si>
  <si>
    <t>ART</t>
  </si>
  <si>
    <t>000-L284</t>
  </si>
  <si>
    <t xml:space="preserve">6.4.4.2.7 </t>
  </si>
  <si>
    <t>Mesure de fin de chantier</t>
  </si>
  <si>
    <t>ART</t>
  </si>
  <si>
    <t>000-M813</t>
  </si>
  <si>
    <t xml:space="preserve">6.4.4.2.8 </t>
  </si>
  <si>
    <t>Mesures de fin d’opération : (2éme restitution)</t>
  </si>
  <si>
    <t>ART</t>
  </si>
  <si>
    <t>000-M814</t>
  </si>
  <si>
    <t>1.6.4.5</t>
  </si>
  <si>
    <t>Rapport de fin de travaux</t>
  </si>
  <si>
    <t>CH5</t>
  </si>
  <si>
    <t xml:space="preserve">6.4.5.1 </t>
  </si>
  <si>
    <t>Rapport final d'intervention (RFI)</t>
  </si>
  <si>
    <t>ft</t>
  </si>
  <si>
    <t>ART</t>
  </si>
  <si>
    <t>000-I634</t>
  </si>
  <si>
    <t>Total Réseau EU</t>
  </si>
  <si>
    <t>STOT_LS0</t>
  </si>
  <si>
    <t>2</t>
  </si>
  <si>
    <t>2 Places recharges (option 3)</t>
  </si>
  <si>
    <t>2.4</t>
  </si>
  <si>
    <t>VRD, GENIE CIVIL</t>
  </si>
  <si>
    <t>CH3</t>
  </si>
  <si>
    <t>2.4.2</t>
  </si>
  <si>
    <t>DESCRIPTION DES TRAVAUX</t>
  </si>
  <si>
    <t>CH4</t>
  </si>
  <si>
    <t>2.4.2.1</t>
  </si>
  <si>
    <t>Travaux préparatoires, installation</t>
  </si>
  <si>
    <t>CH5</t>
  </si>
  <si>
    <t>2.4.2.1.1</t>
  </si>
  <si>
    <t>Dossier d’exécution</t>
  </si>
  <si>
    <t>CH6</t>
  </si>
  <si>
    <t xml:space="preserve">4.2.1.1.1 </t>
  </si>
  <si>
    <t>Études géotechniques de conception (G2)</t>
  </si>
  <si>
    <t>ENS</t>
  </si>
  <si>
    <t>ART</t>
  </si>
  <si>
    <t>000-M765</t>
  </si>
  <si>
    <t xml:space="preserve">4.2.1.1.2 </t>
  </si>
  <si>
    <t>Plans d'exécution techniques.</t>
  </si>
  <si>
    <t>ENS</t>
  </si>
  <si>
    <t>ART</t>
  </si>
  <si>
    <t>000-M768</t>
  </si>
  <si>
    <t>2.4.2.2</t>
  </si>
  <si>
    <t>Préparation du terrain</t>
  </si>
  <si>
    <t>CH5</t>
  </si>
  <si>
    <t>2.4.2.2.3</t>
  </si>
  <si>
    <t>Décapage et enlévement</t>
  </si>
  <si>
    <t>CH6</t>
  </si>
  <si>
    <t>2.4.2.2.3.1</t>
  </si>
  <si>
    <t>Décapages de terres végétales</t>
  </si>
  <si>
    <t>CH6</t>
  </si>
  <si>
    <t xml:space="preserve">4.2.2.3.1.1 </t>
  </si>
  <si>
    <t>Décapage sur 0.30 d'épaisseur.</t>
  </si>
  <si>
    <t>M2</t>
  </si>
  <si>
    <t>ART</t>
  </si>
  <si>
    <t>000-J262</t>
  </si>
  <si>
    <t>2.4.2.2.4</t>
  </si>
  <si>
    <t>Dressement et nivellement</t>
  </si>
  <si>
    <t>CH6</t>
  </si>
  <si>
    <t>2.4.2.2.4.1</t>
  </si>
  <si>
    <t>Dressement et nivellement de sols</t>
  </si>
  <si>
    <t>CH6</t>
  </si>
  <si>
    <t xml:space="preserve">4.2.2.4.1.1 </t>
  </si>
  <si>
    <t>Dressement de terre argileuse ou caillouteuse, marnes fragmentées, remblais de gravois avec un foisonnement de 30 %.</t>
  </si>
  <si>
    <t>M2</t>
  </si>
  <si>
    <t>ART</t>
  </si>
  <si>
    <t>Z ADA003</t>
  </si>
  <si>
    <t>2.4.2.2.5</t>
  </si>
  <si>
    <t>Géotextiles</t>
  </si>
  <si>
    <t>CH6</t>
  </si>
  <si>
    <t>2.4.2.2.5.1</t>
  </si>
  <si>
    <t>Géotextile de séparation non tisse</t>
  </si>
  <si>
    <t>CH6</t>
  </si>
  <si>
    <t xml:space="preserve">4.2.2.5.1.1 </t>
  </si>
  <si>
    <t>Géocomposites de séparation non tissé en filaments continus liés mécaniquement, 100% polyptopylène, perméabilité 0,05 m/s.</t>
  </si>
  <si>
    <t>M2</t>
  </si>
  <si>
    <t>ART</t>
  </si>
  <si>
    <t>ZTAGB005</t>
  </si>
  <si>
    <t>2.4.2.4</t>
  </si>
  <si>
    <t>Réseaux Secs</t>
  </si>
  <si>
    <t>CH5</t>
  </si>
  <si>
    <t>2.4.2.4.1</t>
  </si>
  <si>
    <t>Fourreaux P.V.C.</t>
  </si>
  <si>
    <t>CH6</t>
  </si>
  <si>
    <t>2.4.2.4.1.1</t>
  </si>
  <si>
    <t>Fourreaux PVC</t>
  </si>
  <si>
    <t>CH6</t>
  </si>
  <si>
    <t xml:space="preserve">4.2.4.1.1.1 </t>
  </si>
  <si>
    <t>Fourreaux de 80 mm de diamètre.</t>
  </si>
  <si>
    <t>ML</t>
  </si>
  <si>
    <t>ART</t>
  </si>
  <si>
    <t>000-J111</t>
  </si>
  <si>
    <t xml:space="preserve">4.2.4.1.1.2 </t>
  </si>
  <si>
    <t>Fourreaux de 100 mm de diamètre.</t>
  </si>
  <si>
    <t>ML</t>
  </si>
  <si>
    <t>ART</t>
  </si>
  <si>
    <t>000-J112</t>
  </si>
  <si>
    <t>2.4.2.5</t>
  </si>
  <si>
    <t>Voiries &amp; Cheminements</t>
  </si>
  <si>
    <t>CH5</t>
  </si>
  <si>
    <t>2.4.2.5.1</t>
  </si>
  <si>
    <t>Bordures, rigoles, bornes</t>
  </si>
  <si>
    <t>CH6</t>
  </si>
  <si>
    <t>2.4.2.5.1.1</t>
  </si>
  <si>
    <t>Bordures de trottoir</t>
  </si>
  <si>
    <t>CH6</t>
  </si>
  <si>
    <t>2.4.2.5.1.1.1</t>
  </si>
  <si>
    <t>Bordures de trottoir en béton</t>
  </si>
  <si>
    <t>CH6</t>
  </si>
  <si>
    <t xml:space="preserve">4.2.5.1.1.1.1 </t>
  </si>
  <si>
    <t>Bordure droite type "T2".</t>
  </si>
  <si>
    <t>ML</t>
  </si>
  <si>
    <t>ART</t>
  </si>
  <si>
    <t>Z_JAA013</t>
  </si>
  <si>
    <t>2.4.2.5.1.2</t>
  </si>
  <si>
    <t>Bordures de caniveaux</t>
  </si>
  <si>
    <t>CH6</t>
  </si>
  <si>
    <t>2.4.2.5.1.2.1</t>
  </si>
  <si>
    <t>Rigoles en béton</t>
  </si>
  <si>
    <t>CH6</t>
  </si>
  <si>
    <t xml:space="preserve">4.2.5.1.2.1.1 </t>
  </si>
  <si>
    <t>Rigole de caniveaux 2 pentes type "CC1".</t>
  </si>
  <si>
    <t>ML</t>
  </si>
  <si>
    <t>ART</t>
  </si>
  <si>
    <t>Z_JCA101</t>
  </si>
  <si>
    <t>2.4.2.5.2</t>
  </si>
  <si>
    <t>Chaussées et parkings</t>
  </si>
  <si>
    <t>CH6</t>
  </si>
  <si>
    <t>2.4.2.5.2.1</t>
  </si>
  <si>
    <t>Formes</t>
  </si>
  <si>
    <t>CH6</t>
  </si>
  <si>
    <t>2.4.2.5.2.1.1</t>
  </si>
  <si>
    <t>Forme en tout-venant</t>
  </si>
  <si>
    <t>CH6</t>
  </si>
  <si>
    <t xml:space="preserve">4.2.5.2.1.1.1 </t>
  </si>
  <si>
    <t>De 30 cm d'épaisseur.</t>
  </si>
  <si>
    <t>M2</t>
  </si>
  <si>
    <t>ART</t>
  </si>
  <si>
    <t>Z_KBA003</t>
  </si>
  <si>
    <t>2.4.2.5.2.2</t>
  </si>
  <si>
    <t>Finition végétalisée</t>
  </si>
  <si>
    <t>CH6</t>
  </si>
  <si>
    <t>2.4.2.5.2.2.1</t>
  </si>
  <si>
    <t>Dalles pré-engazonnées</t>
  </si>
  <si>
    <t>CH6</t>
  </si>
  <si>
    <t xml:space="preserve">4.2.5.2.2.1.1 </t>
  </si>
  <si>
    <t>Finition en diorite.</t>
  </si>
  <si>
    <t>M2</t>
  </si>
  <si>
    <t>ART</t>
  </si>
  <si>
    <t>ZEKDA001</t>
  </si>
  <si>
    <t>2.5</t>
  </si>
  <si>
    <t>AMENAGEMENTS EXTERIEURS</t>
  </si>
  <si>
    <t>CH3</t>
  </si>
  <si>
    <t>VOIRI</t>
  </si>
  <si>
    <t>2.5.1</t>
  </si>
  <si>
    <t>DESCRIPTION DES TRAVAUX</t>
  </si>
  <si>
    <t>CH4</t>
  </si>
  <si>
    <t>2.5.1.1</t>
  </si>
  <si>
    <t>Support borne de recharge</t>
  </si>
  <si>
    <t>CH5</t>
  </si>
  <si>
    <t>2.5.1.1.1</t>
  </si>
  <si>
    <t>Totems</t>
  </si>
  <si>
    <t>CH6</t>
  </si>
  <si>
    <t>2.5.1.1.1.1</t>
  </si>
  <si>
    <t>Totem métallique</t>
  </si>
  <si>
    <t>CH6</t>
  </si>
  <si>
    <t xml:space="preserve">5.1.1.1.1.1 </t>
  </si>
  <si>
    <t>Totem en avec habillage en tôles laquées de 0.40 x 0,10 x 1,50 m ht.</t>
  </si>
  <si>
    <t>U</t>
  </si>
  <si>
    <t>ART</t>
  </si>
  <si>
    <t>W_UFA001</t>
  </si>
  <si>
    <t>2.5.1.2</t>
  </si>
  <si>
    <t>Signalétique</t>
  </si>
  <si>
    <t>CH5</t>
  </si>
  <si>
    <t>2.5.1.2.1</t>
  </si>
  <si>
    <t>Signalisation</t>
  </si>
  <si>
    <t>CH6</t>
  </si>
  <si>
    <t>2.5.1.2.1.1</t>
  </si>
  <si>
    <t>Signalisation peinte</t>
  </si>
  <si>
    <t>CH6</t>
  </si>
  <si>
    <t xml:space="preserve">5.1.2.1.1.1 </t>
  </si>
  <si>
    <t>Bandes de délimitation de parking.</t>
  </si>
  <si>
    <t>ML</t>
  </si>
  <si>
    <t>ART</t>
  </si>
  <si>
    <t>I_HAA001</t>
  </si>
  <si>
    <t>Total 2 Places recharges (option 3)</t>
  </si>
  <si>
    <t>STOT_LS0</t>
  </si>
  <si>
    <t>Montant HT du Lot N°06 MACROLOT 06 VRD - AMENAGEMENTS</t>
  </si>
  <si>
    <t>TOTHT</t>
  </si>
  <si>
    <t>TVA</t>
  </si>
  <si>
    <t>Montant TTC</t>
  </si>
  <si>
    <t>TOTTTC</t>
  </si>
  <si>
    <t>OPTION</t>
  </si>
  <si>
    <t>BASE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</si>
</sst>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;\-#,##0.00;"/>
    <numFmt numFmtId="165" formatCode="#\ ##0;\-#,##0;"/>
    <numFmt numFmtId="166" formatCode="#,##0.000;\-#,##0.000;"/>
  </numFmts>
  <fonts count="21" x14ac:knownFonts="1">
    <font>
      <sz val="11"/>
      <color theme="1"/>
      <name val="Calibri"/>
      <family val="2"/>
      <scheme val="minor"/>
    </font>
    <font>
      <sz val="10"/>
      <color rgb="FF000000"/>
      <name val="Arial Narrow"/>
      <family val="1"/>
    </font>
    <font>
      <sz val="11"/>
      <color rgb="FF000000"/>
      <name val="Arial"/>
      <family val="1"/>
    </font>
    <font>
      <sz val="10"/>
      <color rgb="FF000000"/>
      <name val="Arial"/>
      <family val="1"/>
    </font>
    <font>
      <sz val="11"/>
      <color rgb="FF5B5B5B"/>
      <name val="Arial"/>
      <family val="1"/>
    </font>
    <font>
      <sz val="10"/>
      <color rgb="FF000000"/>
      <name val="Arial Rounded MT Bold"/>
      <family val="1"/>
    </font>
    <font>
      <sz val="10"/>
      <color rgb="FF5B5B5B"/>
      <name val="Arial"/>
      <family val="1"/>
    </font>
    <font>
      <i/>
      <sz val="10"/>
      <color rgb="FFFF0000"/>
      <name val="Arial"/>
      <family val="1"/>
    </font>
    <font>
      <sz val="9"/>
      <color rgb="FFFF0000"/>
      <name val="Arial Narrow"/>
      <family val="1"/>
    </font>
    <font>
      <sz val="9"/>
      <color rgb="FF5B5B5B"/>
      <name val="Arial"/>
      <family val="1"/>
    </font>
    <font>
      <b/>
      <sz val="9"/>
      <color rgb="FF5B5B5B"/>
      <name val="Arial"/>
      <family val="1"/>
    </font>
    <font>
      <b/>
      <sz val="9"/>
      <color rgb="FF000000"/>
      <name val="Arial"/>
      <family val="1"/>
    </font>
    <font>
      <sz val="10"/>
      <color rgb="FFFF0000"/>
      <name val="Arial"/>
      <family val="1"/>
    </font>
    <font>
      <i/>
      <sz val="8"/>
      <color rgb="FFFF0000"/>
      <name val="Arial"/>
      <family val="1"/>
    </font>
    <font>
      <sz val="8"/>
      <color rgb="FF000000"/>
      <name val="Arial"/>
      <family val="1"/>
    </font>
    <font>
      <sz val="9"/>
      <color rgb="FF000000"/>
      <name val="Arial Narrow"/>
      <family val="1"/>
    </font>
    <font>
      <sz val="8"/>
      <color rgb="FF000000"/>
      <name val="Arial Narrow"/>
      <family val="1"/>
    </font>
    <font>
      <sz val="8"/>
      <color rgb="FF5B5B5B"/>
      <name val="Arial Narrow"/>
      <family val="1"/>
    </font>
    <font>
      <sz val="7"/>
      <color rgb="FF000000"/>
      <name val="Arial"/>
      <family val="1"/>
    </font>
    <font>
      <b/>
      <sz val="11"/>
      <color theme="1"/>
      <name val="Calibri"/>
      <family val="1"/>
    </font>
    <font>
      <sz val="11"/>
      <color rgb="FFFFFFFF"/>
      <name val="Calibri"/>
      <family val="1"/>
    </font>
  </fonts>
  <fills count="5">
    <fill>
      <patternFill patternType="none"/>
    </fill>
    <fill>
      <patternFill patternType="gray125"/>
    </fill>
    <fill>
      <patternFill patternType="solid">
        <fgColor rgb="FFD6D6D6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35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/>
      <right style="hair">
        <color rgb="FF000000"/>
      </right>
      <top style="thin">
        <color rgb="FFFF0000"/>
      </top>
      <bottom/>
      <diagonal/>
    </border>
    <border>
      <left style="thin">
        <color rgb="FF000000"/>
      </left>
      <right/>
      <top style="thin">
        <color rgb="FFFF0000"/>
      </top>
      <bottom/>
      <diagonal/>
    </border>
    <border>
      <left style="thin">
        <color rgb="FFFF0000"/>
      </left>
      <right/>
      <top style="thin">
        <color rgb="FFFF0000"/>
      </top>
      <bottom style="thin">
        <color rgb="FFFF0000"/>
      </bottom>
      <diagonal/>
    </border>
    <border>
      <left/>
      <right style="hair">
        <color rgb="FFFF0000"/>
      </right>
      <top style="thin">
        <color rgb="FFFF0000"/>
      </top>
      <bottom style="thin">
        <color rgb="FFFF0000"/>
      </bottom>
      <diagonal/>
    </border>
    <border>
      <left style="thin">
        <color rgb="FF000000"/>
      </left>
      <right/>
      <top/>
      <bottom style="thin">
        <color rgb="FFFF0000"/>
      </bottom>
      <diagonal/>
    </border>
    <border>
      <left/>
      <right style="hair">
        <color rgb="FF000000"/>
      </right>
      <top/>
      <bottom style="thin">
        <color rgb="FFFF0000"/>
      </bottom>
      <diagonal/>
    </border>
    <border>
      <left/>
      <right style="hair">
        <color rgb="FF000000"/>
      </right>
      <top style="thin">
        <color rgb="FF000000"/>
      </top>
      <bottom style="thin">
        <color rgb="FFFF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FF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5">
    <xf numFmtId="0" fontId="0" fillId="0" borderId="0" applyFill="0"/>
    <xf numFmtId="0" fontId="1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5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4" fillId="2" borderId="0">
      <alignment horizontal="left" vertical="top" wrapText="1"/>
    </xf>
    <xf numFmtId="0" fontId="2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6" fillId="0" borderId="0" applyFill="0">
      <alignment horizontal="left" vertical="top" wrapText="1"/>
    </xf>
    <xf numFmtId="0" fontId="7" fillId="0" borderId="0" applyFill="0">
      <alignment horizontal="left" vertical="top" wrapText="1"/>
    </xf>
    <xf numFmtId="0" fontId="8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9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6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10" fillId="0" borderId="0" applyFill="0">
      <alignment horizontal="left" vertical="top" wrapText="1"/>
    </xf>
    <xf numFmtId="0" fontId="11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12" fillId="0" borderId="0" applyFill="0">
      <alignment horizontal="left" vertical="top" wrapText="1"/>
    </xf>
    <xf numFmtId="0" fontId="13" fillId="0" borderId="0" applyFill="0">
      <alignment horizontal="left" vertical="top" wrapText="1"/>
    </xf>
    <xf numFmtId="0" fontId="14" fillId="0" borderId="0" applyFill="0">
      <alignment horizontal="left" vertical="top" wrapText="1"/>
    </xf>
    <xf numFmtId="0" fontId="14" fillId="0" borderId="0" applyFill="0">
      <alignment horizontal="left" vertical="top" wrapText="1"/>
    </xf>
    <xf numFmtId="0" fontId="14" fillId="0" borderId="0" applyFill="0">
      <alignment horizontal="left" vertical="top" wrapText="1"/>
    </xf>
    <xf numFmtId="0" fontId="14" fillId="0" borderId="0" applyFill="0">
      <alignment horizontal="left" vertical="top" wrapText="1"/>
    </xf>
    <xf numFmtId="0" fontId="14" fillId="0" borderId="0" applyFill="0">
      <alignment horizontal="left" vertical="top" wrapText="1"/>
    </xf>
    <xf numFmtId="0" fontId="15" fillId="0" borderId="0" applyFill="0">
      <alignment horizontal="left" vertical="top" wrapText="1" indent="1"/>
    </xf>
    <xf numFmtId="0" fontId="16" fillId="0" borderId="0" applyFill="0">
      <alignment horizontal="left" vertical="top" wrapText="1" indent="1"/>
    </xf>
    <xf numFmtId="0" fontId="17" fillId="0" borderId="0" applyFill="0">
      <alignment horizontal="left" vertical="top" wrapText="1" indent="1"/>
    </xf>
    <xf numFmtId="0" fontId="18" fillId="0" borderId="0" applyFill="0">
      <alignment horizontal="left" vertical="top" wrapText="1"/>
    </xf>
  </cellStyleXfs>
  <cellXfs count="73">
    <xf numFmtId="0" fontId="0" fillId="0" borderId="0" xfId="0"/>
    <xf numFmtId="0" fontId="0" fillId="0" borderId="25" xfId="0" applyBorder="1" applyAlignment="1">
      <alignment horizontal="left" vertical="top" wrapText="1"/>
    </xf>
    <xf numFmtId="0" fontId="0" fillId="0" borderId="24" xfId="0" applyBorder="1" applyAlignment="1">
      <alignment horizontal="center" vertical="top" wrapText="1"/>
    </xf>
    <xf numFmtId="0" fontId="19" fillId="0" borderId="23" xfId="0" applyFont="1" applyBorder="1" applyAlignment="1">
      <alignment horizontal="left" vertical="top" wrapText="1"/>
    </xf>
    <xf numFmtId="0" fontId="19" fillId="0" borderId="23" xfId="0" applyFont="1" applyBorder="1" applyAlignment="1">
      <alignment horizontal="center" vertical="top" wrapText="1"/>
    </xf>
    <xf numFmtId="0" fontId="19" fillId="0" borderId="23" xfId="0" applyFont="1" applyBorder="1" applyAlignment="1">
      <alignment horizontal="right" vertical="top" wrapText="1"/>
    </xf>
    <xf numFmtId="0" fontId="0" fillId="0" borderId="22" xfId="0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0" fillId="0" borderId="21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2" fillId="0" borderId="16" xfId="2" applyBorder="1">
      <alignment horizontal="left" vertical="top" wrapText="1"/>
    </xf>
    <xf numFmtId="0" fontId="2" fillId="0" borderId="17" xfId="2" applyBorder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4" fillId="2" borderId="15" xfId="10" applyBorder="1">
      <alignment horizontal="left" vertical="top" wrapText="1"/>
    </xf>
    <xf numFmtId="0" fontId="4" fillId="2" borderId="14" xfId="10" applyBorder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0" fontId="6" fillId="0" borderId="8" xfId="14" applyBorder="1">
      <alignment horizontal="left" vertical="top" wrapText="1"/>
    </xf>
    <xf numFmtId="0" fontId="6" fillId="0" borderId="10" xfId="14" applyBorder="1">
      <alignment horizontal="left" vertical="top" wrapText="1"/>
    </xf>
    <xf numFmtId="0" fontId="9" fillId="0" borderId="8" xfId="18" applyBorder="1">
      <alignment horizontal="left" vertical="top" wrapText="1"/>
    </xf>
    <xf numFmtId="0" fontId="9" fillId="0" borderId="10" xfId="18" applyBorder="1">
      <alignment horizontal="left" vertical="top" wrapText="1"/>
    </xf>
    <xf numFmtId="0" fontId="6" fillId="0" borderId="8" xfId="22" applyBorder="1">
      <alignment horizontal="left" vertical="top" wrapText="1"/>
    </xf>
    <xf numFmtId="0" fontId="6" fillId="0" borderId="10" xfId="22" applyBorder="1">
      <alignment horizontal="left" vertical="top" wrapText="1"/>
    </xf>
    <xf numFmtId="0" fontId="10" fillId="0" borderId="8" xfId="26" applyBorder="1">
      <alignment horizontal="left" vertical="top" wrapText="1"/>
    </xf>
    <xf numFmtId="0" fontId="10" fillId="0" borderId="10" xfId="26" applyBorder="1">
      <alignment horizontal="left" vertical="top" wrapText="1"/>
    </xf>
    <xf numFmtId="0" fontId="0" fillId="0" borderId="7" xfId="0" applyBorder="1" applyAlignment="1" applyProtection="1">
      <alignment horizontal="left" vertical="top"/>
      <protection locked="0"/>
    </xf>
    <xf numFmtId="165" fontId="0" fillId="0" borderId="7" xfId="0" applyNumberFormat="1" applyBorder="1" applyAlignment="1" applyProtection="1">
      <alignment horizontal="center" vertical="top" wrapText="1"/>
      <protection locked="0"/>
    </xf>
    <xf numFmtId="164" fontId="0" fillId="0" borderId="7" xfId="0" applyNumberFormat="1" applyBorder="1" applyAlignment="1" applyProtection="1">
      <alignment horizontal="center" vertical="top" wrapText="1"/>
      <protection locked="0"/>
    </xf>
    <xf numFmtId="164" fontId="0" fillId="0" borderId="13" xfId="0" applyNumberFormat="1" applyBorder="1" applyAlignment="1" applyProtection="1">
      <alignment horizontal="right" vertical="top" wrapText="1"/>
      <protection locked="0"/>
    </xf>
    <xf numFmtId="166" fontId="0" fillId="0" borderId="7" xfId="0" applyNumberFormat="1" applyBorder="1" applyAlignment="1" applyProtection="1">
      <alignment horizontal="center" vertical="top" wrapText="1"/>
      <protection locked="0"/>
    </xf>
    <xf numFmtId="0" fontId="4" fillId="2" borderId="8" xfId="10" applyBorder="1">
      <alignment horizontal="left" vertical="top" wrapText="1"/>
    </xf>
    <xf numFmtId="0" fontId="4" fillId="2" borderId="10" xfId="10" applyBorder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3" fillId="0" borderId="8" xfId="3" applyBorder="1">
      <alignment horizontal="left" vertical="top" wrapText="1"/>
    </xf>
    <xf numFmtId="0" fontId="3" fillId="0" borderId="10" xfId="3" applyBorder="1">
      <alignment horizontal="left" vertical="top" wrapText="1"/>
    </xf>
    <xf numFmtId="164" fontId="0" fillId="0" borderId="11" xfId="0" applyNumberFormat="1" applyBorder="1" applyAlignment="1">
      <alignment horizontal="right" vertical="top" wrapText="1"/>
    </xf>
    <xf numFmtId="0" fontId="0" fillId="0" borderId="12" xfId="0" applyBorder="1" applyAlignment="1">
      <alignment horizontal="left" vertical="top" wrapText="1"/>
    </xf>
    <xf numFmtId="0" fontId="0" fillId="0" borderId="18" xfId="0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164" fontId="19" fillId="0" borderId="0" xfId="0" applyNumberFormat="1" applyFont="1" applyAlignment="1">
      <alignment horizontal="right" vertical="top" wrapText="1"/>
    </xf>
    <xf numFmtId="0" fontId="0" fillId="0" borderId="0" xfId="0" applyAlignment="1">
      <alignment horizontal="left" vertical="top" wrapText="1"/>
    </xf>
    <xf numFmtId="0" fontId="0" fillId="3" borderId="0" xfId="0" applyFill="1" applyAlignment="1">
      <alignment horizontal="left" vertical="top" wrapText="1"/>
    </xf>
    <xf numFmtId="0" fontId="19" fillId="3" borderId="0" xfId="0" applyFont="1" applyFill="1" applyAlignment="1">
      <alignment horizontal="left" vertical="top" wrapText="1"/>
    </xf>
    <xf numFmtId="0" fontId="0" fillId="3" borderId="0" xfId="0" applyFill="1"/>
    <xf numFmtId="164" fontId="19" fillId="3" borderId="0" xfId="0" applyNumberFormat="1" applyFont="1" applyFill="1" applyAlignment="1">
      <alignment horizontal="right" vertical="top" wrapText="1"/>
    </xf>
    <xf numFmtId="165" fontId="20" fillId="3" borderId="0" xfId="0" applyNumberFormat="1" applyFont="1" applyFill="1" applyAlignment="1">
      <alignment horizontal="left" vertical="top" wrapText="1"/>
    </xf>
    <xf numFmtId="0" fontId="0" fillId="4" borderId="0" xfId="0" applyFill="1" applyAlignment="1">
      <alignment horizontal="left" vertical="top" wrapText="1"/>
    </xf>
    <xf numFmtId="0" fontId="19" fillId="4" borderId="0" xfId="0" applyFont="1" applyFill="1" applyAlignment="1">
      <alignment horizontal="left" vertical="top" wrapText="1"/>
    </xf>
    <xf numFmtId="0" fontId="0" fillId="4" borderId="0" xfId="0" applyFill="1"/>
    <xf numFmtId="164" fontId="19" fillId="4" borderId="0" xfId="0" applyNumberFormat="1" applyFont="1" applyFill="1" applyAlignment="1">
      <alignment horizontal="right" vertical="top" wrapText="1"/>
    </xf>
    <xf numFmtId="165" fontId="20" fillId="4" borderId="0" xfId="0" applyNumberFormat="1" applyFont="1" applyFill="1" applyAlignment="1">
      <alignment horizontal="left" vertical="top" wrapText="1"/>
    </xf>
    <xf numFmtId="0" fontId="0" fillId="0" borderId="25" xfId="0" applyBorder="1" applyAlignment="1">
      <alignment horizontal="left" vertical="top" wrapText="1"/>
    </xf>
    <xf numFmtId="0" fontId="0" fillId="0" borderId="26" xfId="0" applyBorder="1" applyAlignment="1">
      <alignment horizontal="left" vertical="top" wrapText="1"/>
    </xf>
    <xf numFmtId="0" fontId="0" fillId="0" borderId="24" xfId="0" applyBorder="1" applyAlignment="1">
      <alignment horizontal="left" vertical="top" wrapText="1"/>
    </xf>
    <xf numFmtId="0" fontId="0" fillId="3" borderId="27" xfId="0" applyFill="1" applyBorder="1" applyAlignment="1">
      <alignment horizontal="left" vertical="top" wrapText="1"/>
    </xf>
    <xf numFmtId="0" fontId="19" fillId="3" borderId="28" xfId="0" applyFont="1" applyFill="1" applyBorder="1" applyAlignment="1">
      <alignment horizontal="left" vertical="top" wrapText="1"/>
    </xf>
    <xf numFmtId="0" fontId="0" fillId="3" borderId="28" xfId="0" applyFill="1" applyBorder="1" applyAlignment="1">
      <alignment horizontal="left" vertical="top" wrapText="1"/>
    </xf>
    <xf numFmtId="0" fontId="0" fillId="3" borderId="29" xfId="0" applyFill="1" applyBorder="1" applyAlignment="1">
      <alignment horizontal="left" vertical="top" wrapText="1"/>
    </xf>
    <xf numFmtId="0" fontId="0" fillId="3" borderId="30" xfId="0" applyFill="1" applyBorder="1"/>
    <xf numFmtId="0" fontId="19" fillId="3" borderId="0" xfId="0" applyFont="1" applyFill="1" applyBorder="1" applyAlignment="1">
      <alignment horizontal="left" vertical="top" wrapText="1"/>
    </xf>
    <xf numFmtId="0" fontId="0" fillId="3" borderId="0" xfId="0" applyFill="1" applyBorder="1"/>
    <xf numFmtId="164" fontId="19" fillId="3" borderId="31" xfId="0" applyNumberFormat="1" applyFont="1" applyFill="1" applyBorder="1" applyAlignment="1">
      <alignment horizontal="right" vertical="top" wrapText="1"/>
    </xf>
    <xf numFmtId="165" fontId="20" fillId="3" borderId="30" xfId="0" applyNumberFormat="1" applyFont="1" applyFill="1" applyBorder="1" applyAlignment="1">
      <alignment horizontal="left" vertical="top" wrapText="1"/>
    </xf>
    <xf numFmtId="0" fontId="0" fillId="3" borderId="32" xfId="0" applyFill="1" applyBorder="1"/>
    <xf numFmtId="0" fontId="19" fillId="3" borderId="33" xfId="0" applyFont="1" applyFill="1" applyBorder="1" applyAlignment="1">
      <alignment horizontal="left" vertical="top" wrapText="1"/>
    </xf>
    <xf numFmtId="0" fontId="0" fillId="3" borderId="33" xfId="0" applyFill="1" applyBorder="1"/>
    <xf numFmtId="164" fontId="19" fillId="3" borderId="34" xfId="0" applyNumberFormat="1" applyFont="1" applyFill="1" applyBorder="1" applyAlignment="1">
      <alignment horizontal="right" vertical="top" wrapText="1"/>
    </xf>
  </cellXfs>
  <cellStyles count="45">
    <cellStyle name="ArtDescriptif" xfId="28" xr:uid="{00000000-0005-0000-0000-00001C000000}"/>
    <cellStyle name="ArtLibelleCond" xfId="27" xr:uid="{00000000-0005-0000-0000-00001B000000}"/>
    <cellStyle name="ArtNote1" xfId="29" xr:uid="{00000000-0005-0000-0000-00001D000000}"/>
    <cellStyle name="ArtNote2" xfId="30" xr:uid="{00000000-0005-0000-0000-00001E000000}"/>
    <cellStyle name="ArtNote3" xfId="31" xr:uid="{00000000-0005-0000-0000-00001F000000}"/>
    <cellStyle name="ArtNote4" xfId="32" xr:uid="{00000000-0005-0000-0000-000020000000}"/>
    <cellStyle name="ArtNote5" xfId="33" xr:uid="{00000000-0005-0000-0000-000021000000}"/>
    <cellStyle name="ArtQuantite" xfId="34" xr:uid="{00000000-0005-0000-0000-000022000000}"/>
    <cellStyle name="ArtTitre" xfId="26" xr:uid="{00000000-0005-0000-0000-00001A000000}"/>
    <cellStyle name="ChapDescriptif0" xfId="7" xr:uid="{00000000-0005-0000-0000-000007000000}"/>
    <cellStyle name="ChapDescriptif1" xfId="11" xr:uid="{00000000-0005-0000-0000-00000B000000}"/>
    <cellStyle name="ChapDescriptif2" xfId="15" xr:uid="{00000000-0005-0000-0000-00000F000000}"/>
    <cellStyle name="ChapDescriptif3" xfId="19" xr:uid="{00000000-0005-0000-0000-000013000000}"/>
    <cellStyle name="ChapDescriptif4" xfId="23" xr:uid="{00000000-0005-0000-0000-000017000000}"/>
    <cellStyle name="ChapNote0" xfId="8" xr:uid="{00000000-0005-0000-0000-000008000000}"/>
    <cellStyle name="ChapNote1" xfId="12" xr:uid="{00000000-0005-0000-0000-00000C000000}"/>
    <cellStyle name="ChapNote2" xfId="16" xr:uid="{00000000-0005-0000-0000-000010000000}"/>
    <cellStyle name="ChapNote3" xfId="20" xr:uid="{00000000-0005-0000-0000-000014000000}"/>
    <cellStyle name="ChapNote4" xfId="24" xr:uid="{00000000-0005-0000-0000-000018000000}"/>
    <cellStyle name="ChapRecap0" xfId="9" xr:uid="{00000000-0005-0000-0000-000009000000}"/>
    <cellStyle name="ChapRecap1" xfId="13" xr:uid="{00000000-0005-0000-0000-00000D000000}"/>
    <cellStyle name="ChapRecap2" xfId="17" xr:uid="{00000000-0005-0000-0000-000011000000}"/>
    <cellStyle name="ChapRecap3" xfId="21" xr:uid="{00000000-0005-0000-0000-000015000000}"/>
    <cellStyle name="ChapRecap4" xfId="25" xr:uid="{00000000-0005-0000-0000-000019000000}"/>
    <cellStyle name="ChapTitre0" xfId="6" xr:uid="{00000000-0005-0000-0000-000006000000}"/>
    <cellStyle name="ChapTitre1" xfId="10" xr:uid="{00000000-0005-0000-0000-00000A000000}"/>
    <cellStyle name="ChapTitre2" xfId="14" xr:uid="{00000000-0005-0000-0000-00000E000000}"/>
    <cellStyle name="ChapTitre3" xfId="18" xr:uid="{00000000-0005-0000-0000-000012000000}"/>
    <cellStyle name="ChapTitre4" xfId="22" xr:uid="{00000000-0005-0000-0000-000016000000}"/>
    <cellStyle name="DQLocQuantNonLoc" xfId="42" xr:uid="{00000000-0005-0000-0000-00002A000000}"/>
    <cellStyle name="DQLocRefClass" xfId="41" xr:uid="{00000000-0005-0000-0000-000029000000}"/>
    <cellStyle name="DQLocStruct" xfId="43" xr:uid="{00000000-0005-0000-0000-00002B000000}"/>
    <cellStyle name="DQMinutes" xfId="44" xr:uid="{00000000-0005-0000-0000-00002C000000}"/>
    <cellStyle name="LocGen" xfId="36" xr:uid="{00000000-0005-0000-0000-000024000000}"/>
    <cellStyle name="LocLit" xfId="38" xr:uid="{00000000-0005-0000-0000-000026000000}"/>
    <cellStyle name="LocRefClass" xfId="37" xr:uid="{00000000-0005-0000-0000-000025000000}"/>
    <cellStyle name="LocSignetRep" xfId="40" xr:uid="{00000000-0005-0000-0000-000028000000}"/>
    <cellStyle name="LocStrRecap0" xfId="3" xr:uid="{00000000-0005-0000-0000-000003000000}"/>
    <cellStyle name="LocStrRecap1" xfId="5" xr:uid="{00000000-0005-0000-0000-000005000000}"/>
    <cellStyle name="LocStrTexte0" xfId="2" xr:uid="{00000000-0005-0000-0000-000002000000}"/>
    <cellStyle name="LocStrTexte1" xfId="4" xr:uid="{00000000-0005-0000-0000-000004000000}"/>
    <cellStyle name="LocStruct" xfId="39" xr:uid="{00000000-0005-0000-0000-000027000000}"/>
    <cellStyle name="LocTitre" xfId="35" xr:uid="{00000000-0005-0000-0000-000023000000}"/>
    <cellStyle name="Normal" xfId="0" builtinId="0"/>
    <cellStyle name="Numerotation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36000</xdr:colOff>
      <xdr:row>0</xdr:row>
      <xdr:rowOff>64487</xdr:rowOff>
    </xdr:from>
    <xdr:to>
      <xdr:col>0</xdr:col>
      <xdr:colOff>3060000</xdr:colOff>
      <xdr:row>49</xdr:row>
      <xdr:rowOff>64474</xdr:rowOff>
    </xdr:to>
    <xdr:sp macro="" textlink="">
      <xdr:nvSpPr>
        <xdr:cNvPr id="3" name="Forme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48365" y="64487"/>
          <a:ext cx="3047009" cy="9334487"/>
        </a:xfrm>
        <a:prstGeom prst="rect">
          <a:avLst/>
        </a:prstGeom>
        <a:gradFill>
          <a:gsLst>
            <a:gs pos="0">
              <a:srgbClr val="C0C0C0"/>
            </a:gs>
            <a:gs pos="100000">
              <a:srgbClr val="FFFFFF"/>
            </a:gs>
          </a:gsLst>
          <a:lin ang="0" scaled="0"/>
        </a:gradFill>
        <a:ln>
          <a:noFill/>
        </a:ln>
      </xdr:spPr>
      <xdr:style>
        <a:lnRef idx="2">
          <a:schemeClr val="accent1">
            <a:shade val="50000"/>
          </a:schemeClr>
        </a:lnRef>
        <a:fillRef idx="0">
          <a:srgbClr val="C0C0C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endParaRPr lang="Calibri" sz="1100"/>
        </a:p>
      </xdr:txBody>
    </xdr:sp>
    <xdr:clientData/>
  </xdr:twoCellAnchor>
  <xdr:twoCellAnchor editAs="absolute">
    <xdr:from>
      <xdr:col>0</xdr:col>
      <xdr:colOff>1008000</xdr:colOff>
      <xdr:row>0</xdr:row>
      <xdr:rowOff>177339</xdr:rowOff>
    </xdr:from>
    <xdr:to>
      <xdr:col>0</xdr:col>
      <xdr:colOff>6300000</xdr:colOff>
      <xdr:row>6</xdr:row>
      <xdr:rowOff>146739</xdr:rowOff>
    </xdr:to>
    <xdr:sp macro="" textlink="">
      <xdr:nvSpPr>
        <xdr:cNvPr id="4" name="Forme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1015670" y="177339"/>
          <a:ext cx="5320174" cy="1112400"/>
        </a:xfrm>
        <a:prstGeom prst="rect">
          <a:avLst/>
        </a:prstGeom>
        <a:solidFill>
          <a:srgbClr val="FFFFFF"/>
        </a:solidFill>
        <a:ln w="3175">
          <a:solidFill>
            <a:srgbClr val="80808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64487" rtlCol="0" anchor="t"/>
        <a:lstStyle/>
        <a:p>
          <a:pPr algn="ctr"/>
          <a:endParaRPr sz="500" b="1">
            <a:solidFill>
              <a:srgbClr val="000000"/>
            </a:solidFill>
            <a:latin typeface=""/>
          </a:endParaRPr>
        </a:p>
        <a:p>
          <a:pPr algn="ctr"/>
          <a:r>
            <a:rPr lang="fr-FR" sz="1500" b="1" i="0">
              <a:solidFill>
                <a:srgbClr val="000000"/>
              </a:solidFill>
              <a:latin typeface="Arial"/>
            </a:rPr>
            <a:t>Direction départementale des Finances publiques de l'Hérault</a:t>
          </a:r>
        </a:p>
        <a:p>
          <a:pPr algn="ctr"/>
          <a:r>
            <a:rPr lang="fr-FR" sz="1500" b="1" i="0">
              <a:solidFill>
                <a:srgbClr val="000000"/>
              </a:solidFill>
              <a:latin typeface="Arial"/>
            </a:rPr>
            <a:t>334 Allée Henri II de Montmorency Division Budget Immobilier Logistique</a:t>
          </a:r>
        </a:p>
        <a:p>
          <a:pPr algn="ctr"/>
          <a:endParaRPr sz="1000">
            <a:solidFill>
              <a:srgbClr val="000000"/>
            </a:solidFill>
            <a:latin typeface="Arial"/>
          </a:endParaRPr>
        </a:p>
        <a:p>
          <a:pPr algn="ctr"/>
          <a:r>
            <a:rPr lang="fr-FR" sz="1000" b="0" i="0">
              <a:solidFill>
                <a:srgbClr val="000000"/>
              </a:solidFill>
              <a:latin typeface="Arial"/>
            </a:rPr>
            <a:t>     </a:t>
          </a:r>
        </a:p>
      </xdr:txBody>
    </xdr:sp>
    <xdr:clientData/>
  </xdr:twoCellAnchor>
  <xdr:twoCellAnchor editAs="absolute">
    <xdr:from>
      <xdr:col>0</xdr:col>
      <xdr:colOff>1008000</xdr:colOff>
      <xdr:row>15</xdr:row>
      <xdr:rowOff>60535</xdr:rowOff>
    </xdr:from>
    <xdr:to>
      <xdr:col>0</xdr:col>
      <xdr:colOff>6300000</xdr:colOff>
      <xdr:row>22</xdr:row>
      <xdr:rowOff>145748</xdr:rowOff>
    </xdr:to>
    <xdr:sp macro="" textlink="">
      <xdr:nvSpPr>
        <xdr:cNvPr id="5" name="Forme3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1031791" y="2918035"/>
          <a:ext cx="5287930" cy="1418713"/>
        </a:xfrm>
        <a:prstGeom prst="rect">
          <a:avLst/>
        </a:prstGeom>
        <a:solidFill>
          <a:srgbClr val="FFFFFF"/>
        </a:solidFill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64487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2500" b="1" i="0">
              <a:solidFill>
                <a:srgbClr val="FF0000"/>
              </a:solidFill>
              <a:latin typeface="Arial"/>
              <a:ea typeface="+mn-ea"/>
              <a:cs typeface="+mn-cs"/>
            </a:rPr>
            <a:t>D.P.G.F</a:t>
          </a:r>
        </a:p>
        <a:p>
          <a:pPr algn="ctr"/>
          <a:endParaRPr sz="1400">
            <a:solidFill>
              <a:srgbClr val="000000"/>
            </a:solidFill>
            <a:latin typeface="Arial Black"/>
          </a:endParaRPr>
        </a:p>
        <a:p>
          <a:pPr algn="ctr"/>
          <a:r>
            <a:rPr lang="fr-FR" sz="1300" b="0" i="0">
              <a:solidFill>
                <a:srgbClr val="000000"/>
              </a:solidFill>
              <a:latin typeface="Arial"/>
            </a:rPr>
            <a:t>DDFIP Sète</a:t>
          </a:r>
        </a:p>
        <a:p>
          <a:pPr algn="ctr"/>
          <a:r>
            <a:rPr lang="fr-FR" sz="1300" b="0" i="0">
              <a:solidFill>
                <a:srgbClr val="000000"/>
              </a:solidFill>
              <a:latin typeface="Arial"/>
            </a:rPr>
            <a:t>274 Avenue du Maréchal JUIN</a:t>
          </a:r>
        </a:p>
        <a:p>
          <a:pPr algn="ctr"/>
          <a:r>
            <a:rPr lang="fr-FR" sz="1100" b="0" i="0">
              <a:solidFill>
                <a:srgbClr val="000000"/>
              </a:solidFill>
              <a:latin typeface="Arial"/>
            </a:rPr>
            <a:t>32200 SETE</a:t>
          </a:r>
        </a:p>
      </xdr:txBody>
    </xdr:sp>
    <xdr:clientData/>
  </xdr:twoCellAnchor>
  <xdr:twoCellAnchor editAs="absolute">
    <xdr:from>
      <xdr:col>0</xdr:col>
      <xdr:colOff>1080000</xdr:colOff>
      <xdr:row>46</xdr:row>
      <xdr:rowOff>55591</xdr:rowOff>
    </xdr:from>
    <xdr:to>
      <xdr:col>0</xdr:col>
      <xdr:colOff>6264000</xdr:colOff>
      <xdr:row>46</xdr:row>
      <xdr:rowOff>55591</xdr:rowOff>
    </xdr:to>
    <xdr:cxnSp macro="">
      <xdr:nvCxnSpPr>
        <xdr:cNvPr id="6" name="Forme4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CxnSpPr/>
      </xdr:nvCxnSpPr>
      <xdr:spPr>
        <a:xfrm>
          <a:off x="1080157" y="8818591"/>
          <a:ext cx="5207322" cy="0"/>
        </a:xfrm>
        <a:prstGeom prst="line">
          <a:avLst/>
        </a:prstGeom>
        <a:ln w="3175">
          <a:solidFill>
            <a:srgbClr val="000000"/>
          </a:solidFill>
          <a:prstDash val="soli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absolute">
    <xdr:from>
      <xdr:col>0</xdr:col>
      <xdr:colOff>1080000</xdr:colOff>
      <xdr:row>46</xdr:row>
      <xdr:rowOff>87835</xdr:rowOff>
    </xdr:from>
    <xdr:to>
      <xdr:col>0</xdr:col>
      <xdr:colOff>6264000</xdr:colOff>
      <xdr:row>48</xdr:row>
      <xdr:rowOff>13148</xdr:rowOff>
    </xdr:to>
    <xdr:sp macro="" textlink="">
      <xdr:nvSpPr>
        <xdr:cNvPr id="7" name="Forme5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1080157" y="8850835"/>
          <a:ext cx="5207322" cy="306313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64487" rtlCol="0" anchor="t"/>
        <a:lstStyle/>
        <a:p>
          <a:pPr algn="r"/>
          <a:r>
            <a:rPr lang="fr-FR" sz="800" b="0" i="0">
              <a:solidFill>
                <a:srgbClr val="000000"/>
              </a:solidFill>
              <a:latin typeface="MS Shell Dlg"/>
            </a:rPr>
            <a:t>      Ensemble                                         07 juillet 2026            Page 06 - 0/0</a:t>
          </a:r>
        </a:p>
      </xdr:txBody>
    </xdr:sp>
    <xdr:clientData/>
  </xdr:twoCellAnchor>
  <xdr:twoCellAnchor editAs="absolute">
    <xdr:from>
      <xdr:col>0</xdr:col>
      <xdr:colOff>1044000</xdr:colOff>
      <xdr:row>28</xdr:row>
      <xdr:rowOff>179635</xdr:rowOff>
    </xdr:from>
    <xdr:to>
      <xdr:col>0</xdr:col>
      <xdr:colOff>6300000</xdr:colOff>
      <xdr:row>32</xdr:row>
      <xdr:rowOff>62504</xdr:rowOff>
    </xdr:to>
    <xdr:sp macro="" textlink="">
      <xdr:nvSpPr>
        <xdr:cNvPr id="8" name="Forme6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1047913" y="5513635"/>
          <a:ext cx="5287930" cy="644870"/>
        </a:xfrm>
        <a:prstGeom prst="rect">
          <a:avLst/>
        </a:prstGeom>
        <a:solidFill>
          <a:srgbClr val="FFFFFF"/>
        </a:solidFill>
        <a:ln w="3175">
          <a:solidFill>
            <a:srgbClr val="999999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64487" rtlCol="0" anchor="t"/>
        <a:lstStyle/>
        <a:p>
          <a:pPr algn="ctr"/>
          <a:endParaRPr sz="1400" b="1">
            <a:solidFill>
              <a:srgbClr val="FF0000"/>
            </a:solidFill>
            <a:latin typeface="MS Shell Dlg"/>
          </a:endParaRPr>
        </a:p>
        <a:p>
          <a:pPr algn="ctr"/>
          <a:r>
            <a:rPr lang="fr-FR" sz="1600" b="0" i="0">
              <a:solidFill>
                <a:srgbClr val="FF0000"/>
              </a:solidFill>
              <a:latin typeface="Arial"/>
            </a:rPr>
            <a:t>Lot N°06 MACROLOT 06 VRD - AMENAGEMENTS     </a:t>
          </a:r>
        </a:p>
        <a:p>
          <a:pPr algn="ctr"/>
          <a:endParaRPr sz="1600">
            <a:solidFill>
              <a:srgbClr val="FF0000"/>
            </a:solidFill>
            <a:latin typeface="Arial"/>
          </a:endParaRPr>
        </a:p>
        <a:p>
          <a:pPr algn="ctr"/>
          <a:endParaRPr sz="800">
            <a:solidFill>
              <a:srgbClr val="000000"/>
            </a:solidFill>
            <a:latin typeface="MS Shell Dlg"/>
          </a:endParaRPr>
        </a:p>
      </xdr:txBody>
    </xdr:sp>
    <xdr:clientData/>
  </xdr:twoCellAnchor>
  <xdr:twoCellAnchor editAs="absolute">
    <xdr:from>
      <xdr:col>0</xdr:col>
      <xdr:colOff>2952000</xdr:colOff>
      <xdr:row>10</xdr:row>
      <xdr:rowOff>9725</xdr:rowOff>
    </xdr:from>
    <xdr:to>
      <xdr:col>0</xdr:col>
      <xdr:colOff>3924000</xdr:colOff>
      <xdr:row>12</xdr:row>
      <xdr:rowOff>136023</xdr:rowOff>
    </xdr:to>
    <xdr:pic>
      <xdr:nvPicPr>
        <xdr:cNvPr id="9" name="Forme7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82522" y="1914725"/>
          <a:ext cx="26" cy="14"/>
        </a:xfrm>
        <a:prstGeom prst="rect">
          <a:avLst/>
        </a:prstGeom>
      </xdr:spPr>
    </xdr:pic>
    <xdr:clientData/>
  </xdr:twoCellAnchor>
  <xdr:twoCellAnchor editAs="absolute">
    <xdr:from>
      <xdr:col>0</xdr:col>
      <xdr:colOff>1116000</xdr:colOff>
      <xdr:row>2</xdr:row>
      <xdr:rowOff>62348</xdr:rowOff>
    </xdr:from>
    <xdr:to>
      <xdr:col>0</xdr:col>
      <xdr:colOff>1836000</xdr:colOff>
      <xdr:row>4</xdr:row>
      <xdr:rowOff>68270</xdr:rowOff>
    </xdr:to>
    <xdr:pic>
      <xdr:nvPicPr>
        <xdr:cNvPr id="10" name="Forme8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4643" y="443348"/>
          <a:ext cx="20" cy="1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0</xdr:row>
      <xdr:rowOff>108743</xdr:rowOff>
    </xdr:from>
    <xdr:to>
      <xdr:col>6</xdr:col>
      <xdr:colOff>36000</xdr:colOff>
      <xdr:row>0</xdr:row>
      <xdr:rowOff>667996</xdr:rowOff>
    </xdr:to>
    <xdr:sp macro="" textlink="">
      <xdr:nvSpPr>
        <xdr:cNvPr id="3" name="Forme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683530" y="108743"/>
          <a:ext cx="5716800" cy="559252"/>
        </a:xfrm>
        <a:prstGeom prst="rect">
          <a:avLst/>
        </a:prstGeom>
        <a:solidFill>
          <a:srgbClr val="808080"/>
        </a:solidFill>
        <a:ln w="3175">
          <a:solidFill>
            <a:srgbClr val="80808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80808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2139" tIns="62139" rIns="62139" bIns="62139" rtlCol="0" anchor="t"/>
        <a:lstStyle/>
        <a:p>
          <a:pPr algn="l"/>
          <a:r>
            <a:rPr lang="fr-FR" sz="800" b="0" i="0">
              <a:solidFill>
                <a:srgbClr val="FFFFFF"/>
              </a:solidFill>
              <a:latin typeface="MS Shell Dlg"/>
            </a:rPr>
            <a:t>DDFIP Sète -  274 Avenue du Maréchal JUIN</a:t>
          </a:r>
        </a:p>
        <a:p>
          <a:pPr algn="l"/>
          <a:r>
            <a:rPr lang="fr-FR" sz="800" b="0" i="0">
              <a:solidFill>
                <a:srgbClr val="FFFFFF"/>
              </a:solidFill>
              <a:latin typeface="MS Shell Dlg"/>
            </a:rPr>
            <a:t>Direction départementale des Finances publiques de l'Hérault  -  </a:t>
          </a:r>
          <a:r>
            <a:rPr lang="fr-FR" sz="800" b="0" i="0">
              <a:solidFill>
                <a:srgbClr val="FFFFFF"/>
              </a:solidFill>
              <a:latin typeface="Arial Narrow"/>
            </a:rPr>
            <a:t>334 Allée Henri II de Montmorency Division Budget Immobilier Logistique</a:t>
          </a:r>
        </a:p>
        <a:p>
          <a:pPr algn="l"/>
          <a:r>
            <a:rPr lang="fr-FR" sz="1000" b="1" i="0">
              <a:solidFill>
                <a:srgbClr val="FFFFFF"/>
              </a:solidFill>
              <a:latin typeface="MS Shell Dlg"/>
            </a:rPr>
            <a:t>Lot N°06 MACROLOT 06 VRD - AMENAGEMENTS</a:t>
          </a:r>
        </a:p>
        <a:p>
          <a:pPr algn="l"/>
          <a:endParaRPr sz="800">
            <a:solidFill>
              <a:srgbClr val="000000"/>
            </a:solidFill>
            <a:latin typeface="MS Shell Dlg"/>
          </a:endParaRPr>
        </a:p>
      </xdr:txBody>
    </xdr:sp>
    <xdr:clientData/>
  </xdr:twoCellAnchor>
  <xdr:twoCellAnchor editAs="absolute">
    <xdr:from>
      <xdr:col>4</xdr:col>
      <xdr:colOff>504000</xdr:colOff>
      <xdr:row>0</xdr:row>
      <xdr:rowOff>426016</xdr:rowOff>
    </xdr:from>
    <xdr:to>
      <xdr:col>5</xdr:col>
      <xdr:colOff>756000</xdr:colOff>
      <xdr:row>0</xdr:row>
      <xdr:rowOff>674573</xdr:rowOff>
    </xdr:to>
    <xdr:sp macro="" textlink="">
      <xdr:nvSpPr>
        <xdr:cNvPr id="4" name="Forme2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/>
      </xdr:nvSpPr>
      <xdr:spPr>
        <a:xfrm>
          <a:off x="5295075" y="426016"/>
          <a:ext cx="966375" cy="248557"/>
        </a:xfrm>
        <a:prstGeom prst="roundRect">
          <a:avLst>
            <a:gd name="adj" fmla="val 6670"/>
          </a:avLst>
        </a:prstGeom>
        <a:solidFill>
          <a:srgbClr val="C0C0C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0">
          <a:srgbClr val="C0C0C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2139" tIns="62139" rIns="62139" bIns="62139" rtlCol="0" anchor="ctr"/>
        <a:lstStyle/>
        <a:p>
          <a:pPr algn="ctr"/>
          <a:r>
            <a:rPr lang="fr-FR" sz="1100" b="1" i="0">
              <a:solidFill>
                <a:schemeClr val="accent1"/>
              </a:solidFill>
              <a:effectLst/>
              <a:latin typeface="+mn-lt"/>
              <a:ea typeface="+mn-ea"/>
              <a:cs typeface="+mn-cs"/>
            </a:rPr>
            <a:t>D.P.G.F</a:t>
          </a:r>
          <a:endParaRPr lang="fr-FR" sz="900">
            <a:effectLst/>
          </a:endParaRPr>
        </a:p>
      </xdr:txBody>
    </xdr:sp>
    <xdr:clientData/>
  </xdr:twoCellAnchor>
  <xdr:twoCellAnchor editAs="absolute">
    <xdr:from>
      <xdr:col>0</xdr:col>
      <xdr:colOff>0</xdr:colOff>
      <xdr:row>0</xdr:row>
      <xdr:rowOff>230950</xdr:rowOff>
    </xdr:from>
    <xdr:to>
      <xdr:col>0</xdr:col>
      <xdr:colOff>576000</xdr:colOff>
      <xdr:row>0</xdr:row>
      <xdr:rowOff>545789</xdr:rowOff>
    </xdr:to>
    <xdr:pic>
      <xdr:nvPicPr>
        <xdr:cNvPr id="5" name="Forme3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535" y="230950"/>
          <a:ext cx="16" cy="9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B431D7-04FA-4B81-9E57-2C4C3EA2A79D}">
  <sheetPr>
    <pageSetUpPr fitToPage="1"/>
  </sheetPr>
  <dimension ref="A1"/>
  <sheetViews>
    <sheetView showGridLines="0" workbookViewId="0"/>
  </sheetViews>
  <sheetFormatPr baseColWidth="10" defaultColWidth="10.7109375" defaultRowHeight="15" x14ac:dyDescent="0.25"/>
  <cols>
    <col min="1" max="1" width="111.28515625" customWidth="1"/>
    <col min="2" max="2" width="10.7109375" customWidth="1"/>
  </cols>
  <sheetData/>
  <printOptions horizontalCentered="1"/>
  <pageMargins left="0.08" right="0.08" top="0.06" bottom="0.08" header="0.76" footer="0.76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F99F67-6A38-457A-A25C-D665FF6098D7}">
  <sheetPr>
    <pageSetUpPr fitToPage="1"/>
  </sheetPr>
  <dimension ref="A1:ZZ140"/>
  <sheetViews>
    <sheetView showGridLines="0" tabSelected="1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F140" sqref="A1:F140"/>
    </sheetView>
  </sheetViews>
  <sheetFormatPr baseColWidth="10" defaultColWidth="10.7109375" defaultRowHeight="15" x14ac:dyDescent="0.25"/>
  <cols>
    <col min="1" max="1" width="9.7109375" customWidth="1"/>
    <col min="2" max="2" width="46.7109375" customWidth="1"/>
    <col min="3" max="3" width="4.7109375" customWidth="1"/>
    <col min="4" max="5" width="10.7109375" customWidth="1"/>
    <col min="6" max="6" width="12.7109375" customWidth="1"/>
    <col min="7" max="7" width="10.7109375" customWidth="1"/>
    <col min="701" max="703" width="10.7109375" customWidth="1"/>
  </cols>
  <sheetData>
    <row r="1" spans="1:702" ht="66.599999999999994" customHeight="1" x14ac:dyDescent="0.25">
      <c r="A1" s="57"/>
      <c r="B1" s="58"/>
      <c r="C1" s="58"/>
      <c r="D1" s="58"/>
      <c r="E1" s="58"/>
      <c r="F1" s="59"/>
    </row>
    <row r="2" spans="1:702" x14ac:dyDescent="0.25">
      <c r="A2" s="1"/>
      <c r="B2" s="2"/>
      <c r="C2" s="3" t="s">
        <v>0</v>
      </c>
      <c r="D2" s="4" t="s">
        <v>1</v>
      </c>
      <c r="E2" s="4" t="s">
        <v>2</v>
      </c>
      <c r="F2" s="5" t="s">
        <v>3</v>
      </c>
    </row>
    <row r="3" spans="1:702" x14ac:dyDescent="0.25">
      <c r="A3" s="6"/>
      <c r="B3" s="7"/>
      <c r="C3" s="8"/>
      <c r="D3" s="8"/>
      <c r="E3" s="8"/>
      <c r="F3" s="9"/>
    </row>
    <row r="4" spans="1:702" x14ac:dyDescent="0.25">
      <c r="A4" s="10" t="s">
        <v>4</v>
      </c>
      <c r="B4" s="11" t="s">
        <v>5</v>
      </c>
      <c r="C4" s="12"/>
      <c r="D4" s="12"/>
      <c r="E4" s="12"/>
      <c r="F4" s="13"/>
    </row>
    <row r="5" spans="1:702" x14ac:dyDescent="0.25">
      <c r="A5" s="14" t="s">
        <v>6</v>
      </c>
      <c r="B5" s="15" t="s">
        <v>7</v>
      </c>
      <c r="C5" s="12"/>
      <c r="D5" s="12"/>
      <c r="E5" s="12"/>
      <c r="F5" s="13"/>
      <c r="ZY5" t="s">
        <v>8</v>
      </c>
      <c r="ZZ5" s="16"/>
    </row>
    <row r="6" spans="1:702" x14ac:dyDescent="0.25">
      <c r="A6" s="17" t="s">
        <v>9</v>
      </c>
      <c r="B6" s="18" t="s">
        <v>10</v>
      </c>
      <c r="C6" s="12"/>
      <c r="D6" s="12"/>
      <c r="E6" s="12"/>
      <c r="F6" s="13"/>
      <c r="ZY6" t="s">
        <v>11</v>
      </c>
      <c r="ZZ6" s="16"/>
    </row>
    <row r="7" spans="1:702" x14ac:dyDescent="0.25">
      <c r="A7" s="19" t="s">
        <v>12</v>
      </c>
      <c r="B7" s="20" t="s">
        <v>13</v>
      </c>
      <c r="C7" s="12"/>
      <c r="D7" s="12"/>
      <c r="E7" s="12"/>
      <c r="F7" s="13"/>
      <c r="ZY7" t="s">
        <v>14</v>
      </c>
      <c r="ZZ7" s="16"/>
    </row>
    <row r="8" spans="1:702" x14ac:dyDescent="0.25">
      <c r="A8" s="21" t="s">
        <v>15</v>
      </c>
      <c r="B8" s="22" t="s">
        <v>16</v>
      </c>
      <c r="C8" s="12"/>
      <c r="D8" s="12"/>
      <c r="E8" s="12"/>
      <c r="F8" s="13"/>
      <c r="ZY8" t="s">
        <v>17</v>
      </c>
      <c r="ZZ8" s="16"/>
    </row>
    <row r="9" spans="1:702" ht="25.5" x14ac:dyDescent="0.25">
      <c r="A9" s="21" t="s">
        <v>18</v>
      </c>
      <c r="B9" s="22" t="s">
        <v>19</v>
      </c>
      <c r="C9" s="12"/>
      <c r="D9" s="12"/>
      <c r="E9" s="12"/>
      <c r="F9" s="13"/>
      <c r="ZY9" t="s">
        <v>20</v>
      </c>
      <c r="ZZ9" s="16"/>
    </row>
    <row r="10" spans="1:702" x14ac:dyDescent="0.25">
      <c r="A10" s="23" t="s">
        <v>21</v>
      </c>
      <c r="B10" s="24" t="s">
        <v>22</v>
      </c>
      <c r="C10" s="25" t="s">
        <v>23</v>
      </c>
      <c r="D10" s="26"/>
      <c r="E10" s="27"/>
      <c r="F10" s="28">
        <f>ROUND(D10*E10,2)</f>
        <v>0</v>
      </c>
      <c r="ZY10" t="s">
        <v>24</v>
      </c>
      <c r="ZZ10" s="16" t="s">
        <v>25</v>
      </c>
    </row>
    <row r="11" spans="1:702" x14ac:dyDescent="0.25">
      <c r="A11" s="21" t="s">
        <v>26</v>
      </c>
      <c r="B11" s="22" t="s">
        <v>27</v>
      </c>
      <c r="C11" s="12"/>
      <c r="D11" s="12"/>
      <c r="E11" s="12"/>
      <c r="F11" s="13"/>
      <c r="ZY11" t="s">
        <v>28</v>
      </c>
      <c r="ZZ11" s="16"/>
    </row>
    <row r="12" spans="1:702" ht="25.5" x14ac:dyDescent="0.25">
      <c r="A12" s="21" t="s">
        <v>29</v>
      </c>
      <c r="B12" s="22" t="s">
        <v>30</v>
      </c>
      <c r="C12" s="12"/>
      <c r="D12" s="12"/>
      <c r="E12" s="12"/>
      <c r="F12" s="13"/>
      <c r="ZY12" t="s">
        <v>31</v>
      </c>
      <c r="ZZ12" s="16"/>
    </row>
    <row r="13" spans="1:702" x14ac:dyDescent="0.25">
      <c r="A13" s="23" t="s">
        <v>32</v>
      </c>
      <c r="B13" s="24" t="s">
        <v>33</v>
      </c>
      <c r="C13" s="25" t="s">
        <v>34</v>
      </c>
      <c r="D13" s="27"/>
      <c r="E13" s="27"/>
      <c r="F13" s="28">
        <f>ROUND(D13*E13,2)</f>
        <v>0</v>
      </c>
      <c r="ZY13" t="s">
        <v>35</v>
      </c>
      <c r="ZZ13" s="16" t="s">
        <v>36</v>
      </c>
    </row>
    <row r="14" spans="1:702" x14ac:dyDescent="0.25">
      <c r="A14" s="19" t="s">
        <v>37</v>
      </c>
      <c r="B14" s="20" t="s">
        <v>38</v>
      </c>
      <c r="C14" s="12"/>
      <c r="D14" s="12"/>
      <c r="E14" s="12"/>
      <c r="F14" s="13"/>
      <c r="ZY14" t="s">
        <v>39</v>
      </c>
      <c r="ZZ14" s="16"/>
    </row>
    <row r="15" spans="1:702" x14ac:dyDescent="0.25">
      <c r="A15" s="21" t="s">
        <v>40</v>
      </c>
      <c r="B15" s="22" t="s">
        <v>41</v>
      </c>
      <c r="C15" s="12"/>
      <c r="D15" s="12"/>
      <c r="E15" s="12"/>
      <c r="F15" s="13"/>
      <c r="ZY15" t="s">
        <v>42</v>
      </c>
      <c r="ZZ15" s="16"/>
    </row>
    <row r="16" spans="1:702" x14ac:dyDescent="0.25">
      <c r="A16" s="23" t="s">
        <v>43</v>
      </c>
      <c r="B16" s="24" t="s">
        <v>44</v>
      </c>
      <c r="C16" s="25" t="s">
        <v>45</v>
      </c>
      <c r="D16" s="26"/>
      <c r="E16" s="27"/>
      <c r="F16" s="28">
        <f>ROUND(D16*E16,2)</f>
        <v>0</v>
      </c>
      <c r="ZY16" t="s">
        <v>46</v>
      </c>
      <c r="ZZ16" s="16" t="s">
        <v>47</v>
      </c>
    </row>
    <row r="17" spans="1:702" x14ac:dyDescent="0.25">
      <c r="A17" s="21" t="s">
        <v>48</v>
      </c>
      <c r="B17" s="22" t="s">
        <v>49</v>
      </c>
      <c r="C17" s="12"/>
      <c r="D17" s="12"/>
      <c r="E17" s="12"/>
      <c r="F17" s="13"/>
      <c r="ZY17" t="s">
        <v>50</v>
      </c>
      <c r="ZZ17" s="16"/>
    </row>
    <row r="18" spans="1:702" ht="25.5" x14ac:dyDescent="0.25">
      <c r="A18" s="21" t="s">
        <v>51</v>
      </c>
      <c r="B18" s="22" t="s">
        <v>52</v>
      </c>
      <c r="C18" s="12"/>
      <c r="D18" s="12"/>
      <c r="E18" s="12"/>
      <c r="F18" s="13"/>
      <c r="ZY18" t="s">
        <v>53</v>
      </c>
      <c r="ZZ18" s="16"/>
    </row>
    <row r="19" spans="1:702" x14ac:dyDescent="0.25">
      <c r="A19" s="23" t="s">
        <v>54</v>
      </c>
      <c r="B19" s="24" t="s">
        <v>55</v>
      </c>
      <c r="C19" s="25" t="s">
        <v>56</v>
      </c>
      <c r="D19" s="27"/>
      <c r="E19" s="27"/>
      <c r="F19" s="28">
        <f>ROUND(D19*E19,2)</f>
        <v>0</v>
      </c>
      <c r="ZY19" t="s">
        <v>57</v>
      </c>
      <c r="ZZ19" s="16" t="s">
        <v>58</v>
      </c>
    </row>
    <row r="20" spans="1:702" x14ac:dyDescent="0.25">
      <c r="A20" s="21" t="s">
        <v>59</v>
      </c>
      <c r="B20" s="22" t="s">
        <v>60</v>
      </c>
      <c r="C20" s="12"/>
      <c r="D20" s="12"/>
      <c r="E20" s="12"/>
      <c r="F20" s="13"/>
      <c r="ZY20" t="s">
        <v>61</v>
      </c>
      <c r="ZZ20" s="16"/>
    </row>
    <row r="21" spans="1:702" x14ac:dyDescent="0.25">
      <c r="A21" s="23" t="s">
        <v>62</v>
      </c>
      <c r="B21" s="24" t="s">
        <v>63</v>
      </c>
      <c r="C21" s="25" t="s">
        <v>64</v>
      </c>
      <c r="D21" s="26"/>
      <c r="E21" s="27"/>
      <c r="F21" s="28">
        <f>ROUND(D21*E21,2)</f>
        <v>0</v>
      </c>
      <c r="ZY21" t="s">
        <v>65</v>
      </c>
      <c r="ZZ21" s="16" t="s">
        <v>66</v>
      </c>
    </row>
    <row r="22" spans="1:702" x14ac:dyDescent="0.25">
      <c r="A22" s="23" t="s">
        <v>67</v>
      </c>
      <c r="B22" s="24" t="s">
        <v>68</v>
      </c>
      <c r="C22" s="25" t="s">
        <v>69</v>
      </c>
      <c r="D22" s="26"/>
      <c r="E22" s="27"/>
      <c r="F22" s="28">
        <f>ROUND(D22*E22,2)</f>
        <v>0</v>
      </c>
      <c r="ZY22" t="s">
        <v>70</v>
      </c>
      <c r="ZZ22" s="16" t="s">
        <v>71</v>
      </c>
    </row>
    <row r="23" spans="1:702" x14ac:dyDescent="0.25">
      <c r="A23" s="23" t="s">
        <v>72</v>
      </c>
      <c r="B23" s="24" t="s">
        <v>73</v>
      </c>
      <c r="C23" s="25" t="s">
        <v>74</v>
      </c>
      <c r="D23" s="26"/>
      <c r="E23" s="27"/>
      <c r="F23" s="28">
        <f>ROUND(D23*E23,2)</f>
        <v>0</v>
      </c>
      <c r="ZY23" t="s">
        <v>75</v>
      </c>
      <c r="ZZ23" s="16" t="s">
        <v>76</v>
      </c>
    </row>
    <row r="24" spans="1:702" x14ac:dyDescent="0.25">
      <c r="A24" s="21" t="s">
        <v>77</v>
      </c>
      <c r="B24" s="22" t="s">
        <v>78</v>
      </c>
      <c r="C24" s="12"/>
      <c r="D24" s="12"/>
      <c r="E24" s="12"/>
      <c r="F24" s="13"/>
      <c r="ZY24" t="s">
        <v>79</v>
      </c>
      <c r="ZZ24" s="16"/>
    </row>
    <row r="25" spans="1:702" x14ac:dyDescent="0.25">
      <c r="A25" s="23" t="s">
        <v>80</v>
      </c>
      <c r="B25" s="24" t="s">
        <v>81</v>
      </c>
      <c r="C25" s="25" t="s">
        <v>82</v>
      </c>
      <c r="D25" s="26"/>
      <c r="E25" s="27"/>
      <c r="F25" s="28">
        <f>ROUND(D25*E25,2)</f>
        <v>0</v>
      </c>
      <c r="ZY25" t="s">
        <v>83</v>
      </c>
      <c r="ZZ25" s="16" t="s">
        <v>84</v>
      </c>
    </row>
    <row r="26" spans="1:702" x14ac:dyDescent="0.25">
      <c r="A26" s="23" t="s">
        <v>85</v>
      </c>
      <c r="B26" s="24" t="s">
        <v>86</v>
      </c>
      <c r="C26" s="25" t="s">
        <v>87</v>
      </c>
      <c r="D26" s="26"/>
      <c r="E26" s="27"/>
      <c r="F26" s="28">
        <f>ROUND(D26*E26,2)</f>
        <v>0</v>
      </c>
      <c r="ZY26" t="s">
        <v>88</v>
      </c>
      <c r="ZZ26" s="16" t="s">
        <v>89</v>
      </c>
    </row>
    <row r="27" spans="1:702" ht="24" x14ac:dyDescent="0.25">
      <c r="A27" s="19" t="s">
        <v>90</v>
      </c>
      <c r="B27" s="20" t="s">
        <v>91</v>
      </c>
      <c r="C27" s="12"/>
      <c r="D27" s="12"/>
      <c r="E27" s="12"/>
      <c r="F27" s="13"/>
      <c r="ZY27" t="s">
        <v>92</v>
      </c>
      <c r="ZZ27" s="16"/>
    </row>
    <row r="28" spans="1:702" ht="24" x14ac:dyDescent="0.25">
      <c r="A28" s="23" t="s">
        <v>93</v>
      </c>
      <c r="B28" s="24" t="s">
        <v>94</v>
      </c>
      <c r="C28" s="25" t="s">
        <v>95</v>
      </c>
      <c r="D28" s="29"/>
      <c r="E28" s="27"/>
      <c r="F28" s="28">
        <f>ROUND(D28*E28,2)</f>
        <v>0</v>
      </c>
      <c r="ZY28" t="s">
        <v>96</v>
      </c>
      <c r="ZZ28" s="16" t="s">
        <v>97</v>
      </c>
    </row>
    <row r="29" spans="1:702" x14ac:dyDescent="0.25">
      <c r="A29" s="23" t="s">
        <v>98</v>
      </c>
      <c r="B29" s="24" t="s">
        <v>99</v>
      </c>
      <c r="C29" s="25" t="s">
        <v>100</v>
      </c>
      <c r="D29" s="29"/>
      <c r="E29" s="27"/>
      <c r="F29" s="28">
        <f>ROUND(D29*E29,2)</f>
        <v>0</v>
      </c>
      <c r="ZY29" t="s">
        <v>101</v>
      </c>
      <c r="ZZ29" s="16" t="s">
        <v>102</v>
      </c>
    </row>
    <row r="30" spans="1:702" x14ac:dyDescent="0.25">
      <c r="A30" s="30" t="s">
        <v>103</v>
      </c>
      <c r="B30" s="31" t="s">
        <v>104</v>
      </c>
      <c r="C30" s="12"/>
      <c r="D30" s="12"/>
      <c r="E30" s="12"/>
      <c r="F30" s="13"/>
      <c r="ZY30" t="s">
        <v>105</v>
      </c>
      <c r="ZZ30" s="16"/>
    </row>
    <row r="31" spans="1:702" ht="25.5" x14ac:dyDescent="0.25">
      <c r="A31" s="17" t="s">
        <v>106</v>
      </c>
      <c r="B31" s="18" t="s">
        <v>107</v>
      </c>
      <c r="C31" s="12"/>
      <c r="D31" s="12"/>
      <c r="E31" s="12"/>
      <c r="F31" s="13"/>
      <c r="ZY31" t="s">
        <v>108</v>
      </c>
      <c r="ZZ31" s="16"/>
    </row>
    <row r="32" spans="1:702" x14ac:dyDescent="0.25">
      <c r="A32" s="19" t="s">
        <v>109</v>
      </c>
      <c r="B32" s="20" t="s">
        <v>110</v>
      </c>
      <c r="C32" s="12"/>
      <c r="D32" s="12"/>
      <c r="E32" s="12"/>
      <c r="F32" s="13"/>
      <c r="ZY32" t="s">
        <v>111</v>
      </c>
      <c r="ZZ32" s="16"/>
    </row>
    <row r="33" spans="1:702" ht="25.5" x14ac:dyDescent="0.25">
      <c r="A33" s="21" t="s">
        <v>112</v>
      </c>
      <c r="B33" s="22" t="s">
        <v>113</v>
      </c>
      <c r="C33" s="12"/>
      <c r="D33" s="12"/>
      <c r="E33" s="12"/>
      <c r="F33" s="13"/>
      <c r="ZY33" t="s">
        <v>114</v>
      </c>
      <c r="ZZ33" s="16"/>
    </row>
    <row r="34" spans="1:702" ht="24" x14ac:dyDescent="0.25">
      <c r="A34" s="23" t="s">
        <v>115</v>
      </c>
      <c r="B34" s="24" t="s">
        <v>116</v>
      </c>
      <c r="C34" s="25" t="s">
        <v>117</v>
      </c>
      <c r="D34" s="26"/>
      <c r="E34" s="27"/>
      <c r="F34" s="28">
        <f>ROUND(D34*E34,2)</f>
        <v>0</v>
      </c>
      <c r="ZY34" t="s">
        <v>118</v>
      </c>
      <c r="ZZ34" s="16" t="s">
        <v>119</v>
      </c>
    </row>
    <row r="35" spans="1:702" x14ac:dyDescent="0.25">
      <c r="A35" s="23" t="s">
        <v>120</v>
      </c>
      <c r="B35" s="24" t="s">
        <v>121</v>
      </c>
      <c r="C35" s="25" t="s">
        <v>122</v>
      </c>
      <c r="D35" s="26"/>
      <c r="E35" s="27"/>
      <c r="F35" s="28">
        <f>ROUND(D35*E35,2)</f>
        <v>0</v>
      </c>
      <c r="ZY35" t="s">
        <v>123</v>
      </c>
      <c r="ZZ35" s="16" t="s">
        <v>124</v>
      </c>
    </row>
    <row r="36" spans="1:702" x14ac:dyDescent="0.25">
      <c r="A36" s="23" t="s">
        <v>125</v>
      </c>
      <c r="B36" s="24" t="s">
        <v>126</v>
      </c>
      <c r="C36" s="25" t="s">
        <v>127</v>
      </c>
      <c r="D36" s="26"/>
      <c r="E36" s="27"/>
      <c r="F36" s="28">
        <f>ROUND(D36*E36,2)</f>
        <v>0</v>
      </c>
      <c r="ZY36" t="s">
        <v>128</v>
      </c>
      <c r="ZZ36" s="16" t="s">
        <v>129</v>
      </c>
    </row>
    <row r="37" spans="1:702" x14ac:dyDescent="0.25">
      <c r="A37" s="23" t="s">
        <v>130</v>
      </c>
      <c r="B37" s="24" t="s">
        <v>131</v>
      </c>
      <c r="C37" s="25" t="s">
        <v>132</v>
      </c>
      <c r="D37" s="26"/>
      <c r="E37" s="27"/>
      <c r="F37" s="28">
        <f>ROUND(D37*E37,2)</f>
        <v>0</v>
      </c>
      <c r="ZY37" t="s">
        <v>133</v>
      </c>
      <c r="ZZ37" s="16" t="s">
        <v>134</v>
      </c>
    </row>
    <row r="38" spans="1:702" x14ac:dyDescent="0.25">
      <c r="A38" s="21" t="s">
        <v>135</v>
      </c>
      <c r="B38" s="22" t="s">
        <v>136</v>
      </c>
      <c r="C38" s="12"/>
      <c r="D38" s="12"/>
      <c r="E38" s="12"/>
      <c r="F38" s="13"/>
      <c r="ZY38" t="s">
        <v>137</v>
      </c>
      <c r="ZZ38" s="16"/>
    </row>
    <row r="39" spans="1:702" x14ac:dyDescent="0.25">
      <c r="A39" s="23" t="s">
        <v>138</v>
      </c>
      <c r="B39" s="24" t="s">
        <v>139</v>
      </c>
      <c r="C39" s="25" t="s">
        <v>140</v>
      </c>
      <c r="D39" s="26"/>
      <c r="E39" s="27"/>
      <c r="F39" s="28">
        <f>ROUND(D39*E39,2)</f>
        <v>0</v>
      </c>
      <c r="ZY39" t="s">
        <v>141</v>
      </c>
      <c r="ZZ39" s="16" t="s">
        <v>142</v>
      </c>
    </row>
    <row r="40" spans="1:702" x14ac:dyDescent="0.25">
      <c r="A40" s="21" t="s">
        <v>143</v>
      </c>
      <c r="B40" s="22" t="s">
        <v>144</v>
      </c>
      <c r="C40" s="12"/>
      <c r="D40" s="12"/>
      <c r="E40" s="12"/>
      <c r="F40" s="13"/>
      <c r="ZY40" t="s">
        <v>145</v>
      </c>
      <c r="ZZ40" s="16"/>
    </row>
    <row r="41" spans="1:702" x14ac:dyDescent="0.25">
      <c r="A41" s="23" t="s">
        <v>146</v>
      </c>
      <c r="B41" s="24" t="s">
        <v>147</v>
      </c>
      <c r="C41" s="25" t="s">
        <v>148</v>
      </c>
      <c r="D41" s="26"/>
      <c r="E41" s="27"/>
      <c r="F41" s="28">
        <f>ROUND(D41*E41,2)</f>
        <v>0</v>
      </c>
      <c r="ZY41" t="s">
        <v>149</v>
      </c>
      <c r="ZZ41" s="16" t="s">
        <v>150</v>
      </c>
    </row>
    <row r="42" spans="1:702" x14ac:dyDescent="0.25">
      <c r="A42" s="23" t="s">
        <v>151</v>
      </c>
      <c r="B42" s="24" t="s">
        <v>152</v>
      </c>
      <c r="C42" s="25" t="s">
        <v>153</v>
      </c>
      <c r="D42" s="26"/>
      <c r="E42" s="27"/>
      <c r="F42" s="28">
        <f>ROUND(D42*E42,2)</f>
        <v>0</v>
      </c>
      <c r="ZY42" t="s">
        <v>154</v>
      </c>
      <c r="ZZ42" s="16" t="s">
        <v>155</v>
      </c>
    </row>
    <row r="43" spans="1:702" x14ac:dyDescent="0.25">
      <c r="A43" s="23" t="s">
        <v>156</v>
      </c>
      <c r="B43" s="24" t="s">
        <v>157</v>
      </c>
      <c r="C43" s="25" t="s">
        <v>158</v>
      </c>
      <c r="D43" s="26"/>
      <c r="E43" s="27"/>
      <c r="F43" s="28">
        <f>ROUND(D43*E43,2)</f>
        <v>0</v>
      </c>
      <c r="ZY43" t="s">
        <v>159</v>
      </c>
      <c r="ZZ43" s="16" t="s">
        <v>160</v>
      </c>
    </row>
    <row r="44" spans="1:702" x14ac:dyDescent="0.25">
      <c r="A44" s="21" t="s">
        <v>161</v>
      </c>
      <c r="B44" s="22" t="s">
        <v>162</v>
      </c>
      <c r="C44" s="12"/>
      <c r="D44" s="12"/>
      <c r="E44" s="12"/>
      <c r="F44" s="13"/>
      <c r="ZY44" t="s">
        <v>163</v>
      </c>
      <c r="ZZ44" s="16"/>
    </row>
    <row r="45" spans="1:702" x14ac:dyDescent="0.25">
      <c r="A45" s="23" t="s">
        <v>164</v>
      </c>
      <c r="B45" s="24" t="s">
        <v>165</v>
      </c>
      <c r="C45" s="25" t="s">
        <v>166</v>
      </c>
      <c r="D45" s="26"/>
      <c r="E45" s="27"/>
      <c r="F45" s="28">
        <f>ROUND(D45*E45,2)</f>
        <v>0</v>
      </c>
      <c r="ZY45" t="s">
        <v>167</v>
      </c>
      <c r="ZZ45" s="16" t="s">
        <v>168</v>
      </c>
    </row>
    <row r="46" spans="1:702" x14ac:dyDescent="0.25">
      <c r="A46" s="23" t="s">
        <v>169</v>
      </c>
      <c r="B46" s="24" t="s">
        <v>170</v>
      </c>
      <c r="C46" s="25" t="s">
        <v>171</v>
      </c>
      <c r="D46" s="26"/>
      <c r="E46" s="27"/>
      <c r="F46" s="28">
        <f>ROUND(D46*E46,2)</f>
        <v>0</v>
      </c>
      <c r="ZY46" t="s">
        <v>172</v>
      </c>
      <c r="ZZ46" s="16" t="s">
        <v>173</v>
      </c>
    </row>
    <row r="47" spans="1:702" x14ac:dyDescent="0.25">
      <c r="A47" s="19" t="s">
        <v>174</v>
      </c>
      <c r="B47" s="20" t="s">
        <v>175</v>
      </c>
      <c r="C47" s="12"/>
      <c r="D47" s="12"/>
      <c r="E47" s="12"/>
      <c r="F47" s="13"/>
      <c r="ZY47" t="s">
        <v>176</v>
      </c>
      <c r="ZZ47" s="16"/>
    </row>
    <row r="48" spans="1:702" x14ac:dyDescent="0.25">
      <c r="A48" s="21" t="s">
        <v>177</v>
      </c>
      <c r="B48" s="22" t="s">
        <v>178</v>
      </c>
      <c r="C48" s="12"/>
      <c r="D48" s="12"/>
      <c r="E48" s="12"/>
      <c r="F48" s="13"/>
      <c r="ZY48" t="s">
        <v>179</v>
      </c>
      <c r="ZZ48" s="16"/>
    </row>
    <row r="49" spans="1:702" x14ac:dyDescent="0.25">
      <c r="A49" s="23" t="s">
        <v>180</v>
      </c>
      <c r="B49" s="24" t="s">
        <v>181</v>
      </c>
      <c r="C49" s="25" t="s">
        <v>182</v>
      </c>
      <c r="D49" s="27"/>
      <c r="E49" s="27"/>
      <c r="F49" s="28">
        <f>ROUND(D49*E49,2)</f>
        <v>0</v>
      </c>
      <c r="ZY49" t="s">
        <v>183</v>
      </c>
      <c r="ZZ49" s="16" t="s">
        <v>184</v>
      </c>
    </row>
    <row r="50" spans="1:702" x14ac:dyDescent="0.25">
      <c r="A50" s="23" t="s">
        <v>185</v>
      </c>
      <c r="B50" s="24" t="s">
        <v>186</v>
      </c>
      <c r="C50" s="25" t="s">
        <v>187</v>
      </c>
      <c r="D50" s="29"/>
      <c r="E50" s="27"/>
      <c r="F50" s="28">
        <f>ROUND(D50*E50,2)</f>
        <v>0</v>
      </c>
      <c r="ZY50" t="s">
        <v>188</v>
      </c>
      <c r="ZZ50" s="16" t="s">
        <v>189</v>
      </c>
    </row>
    <row r="51" spans="1:702" x14ac:dyDescent="0.25">
      <c r="A51" s="23" t="s">
        <v>190</v>
      </c>
      <c r="B51" s="24" t="s">
        <v>191</v>
      </c>
      <c r="C51" s="25" t="s">
        <v>192</v>
      </c>
      <c r="D51" s="29"/>
      <c r="E51" s="27"/>
      <c r="F51" s="28">
        <f>ROUND(D51*E51,2)</f>
        <v>0</v>
      </c>
      <c r="ZY51" t="s">
        <v>193</v>
      </c>
      <c r="ZZ51" s="16" t="s">
        <v>194</v>
      </c>
    </row>
    <row r="52" spans="1:702" x14ac:dyDescent="0.25">
      <c r="A52" s="23" t="s">
        <v>195</v>
      </c>
      <c r="B52" s="24" t="s">
        <v>196</v>
      </c>
      <c r="C52" s="25" t="s">
        <v>197</v>
      </c>
      <c r="D52" s="29"/>
      <c r="E52" s="27"/>
      <c r="F52" s="28">
        <f>ROUND(D52*E52,2)</f>
        <v>0</v>
      </c>
      <c r="ZY52" t="s">
        <v>198</v>
      </c>
      <c r="ZZ52" s="16" t="s">
        <v>199</v>
      </c>
    </row>
    <row r="53" spans="1:702" x14ac:dyDescent="0.25">
      <c r="A53" s="23" t="s">
        <v>200</v>
      </c>
      <c r="B53" s="24" t="s">
        <v>201</v>
      </c>
      <c r="C53" s="25" t="s">
        <v>202</v>
      </c>
      <c r="D53" s="29"/>
      <c r="E53" s="27"/>
      <c r="F53" s="28">
        <f>ROUND(D53*E53,2)</f>
        <v>0</v>
      </c>
      <c r="ZY53" t="s">
        <v>203</v>
      </c>
      <c r="ZZ53" s="16" t="s">
        <v>204</v>
      </c>
    </row>
    <row r="54" spans="1:702" x14ac:dyDescent="0.25">
      <c r="A54" s="19" t="s">
        <v>205</v>
      </c>
      <c r="B54" s="20" t="s">
        <v>206</v>
      </c>
      <c r="C54" s="12"/>
      <c r="D54" s="12"/>
      <c r="E54" s="12"/>
      <c r="F54" s="13"/>
      <c r="ZY54" t="s">
        <v>207</v>
      </c>
      <c r="ZZ54" s="16"/>
    </row>
    <row r="55" spans="1:702" x14ac:dyDescent="0.25">
      <c r="A55" s="21" t="s">
        <v>208</v>
      </c>
      <c r="B55" s="22" t="s">
        <v>209</v>
      </c>
      <c r="C55" s="12"/>
      <c r="D55" s="12"/>
      <c r="E55" s="12"/>
      <c r="F55" s="13"/>
      <c r="ZY55" t="s">
        <v>210</v>
      </c>
      <c r="ZZ55" s="16"/>
    </row>
    <row r="56" spans="1:702" x14ac:dyDescent="0.25">
      <c r="A56" s="23" t="s">
        <v>211</v>
      </c>
      <c r="B56" s="24" t="s">
        <v>212</v>
      </c>
      <c r="C56" s="25" t="s">
        <v>213</v>
      </c>
      <c r="D56" s="26"/>
      <c r="E56" s="27"/>
      <c r="F56" s="28">
        <f>ROUND(D56*E56,2)</f>
        <v>0</v>
      </c>
      <c r="ZY56" t="s">
        <v>214</v>
      </c>
      <c r="ZZ56" s="16" t="s">
        <v>215</v>
      </c>
    </row>
    <row r="57" spans="1:702" x14ac:dyDescent="0.25">
      <c r="A57" s="23" t="s">
        <v>216</v>
      </c>
      <c r="B57" s="24" t="s">
        <v>217</v>
      </c>
      <c r="C57" s="25" t="s">
        <v>218</v>
      </c>
      <c r="D57" s="26"/>
      <c r="E57" s="27"/>
      <c r="F57" s="28">
        <f>ROUND(D57*E57,2)</f>
        <v>0</v>
      </c>
      <c r="ZY57" t="s">
        <v>219</v>
      </c>
      <c r="ZZ57" s="16" t="s">
        <v>220</v>
      </c>
    </row>
    <row r="58" spans="1:702" x14ac:dyDescent="0.25">
      <c r="A58" s="23" t="s">
        <v>221</v>
      </c>
      <c r="B58" s="24" t="s">
        <v>222</v>
      </c>
      <c r="C58" s="25" t="s">
        <v>223</v>
      </c>
      <c r="D58" s="26"/>
      <c r="E58" s="27"/>
      <c r="F58" s="28">
        <f>ROUND(D58*E58,2)</f>
        <v>0</v>
      </c>
      <c r="ZY58" t="s">
        <v>224</v>
      </c>
      <c r="ZZ58" s="16" t="s">
        <v>225</v>
      </c>
    </row>
    <row r="59" spans="1:702" x14ac:dyDescent="0.25">
      <c r="A59" s="21" t="s">
        <v>226</v>
      </c>
      <c r="B59" s="22" t="s">
        <v>227</v>
      </c>
      <c r="C59" s="12"/>
      <c r="D59" s="12"/>
      <c r="E59" s="12"/>
      <c r="F59" s="13"/>
      <c r="ZY59" t="s">
        <v>228</v>
      </c>
      <c r="ZZ59" s="16"/>
    </row>
    <row r="60" spans="1:702" x14ac:dyDescent="0.25">
      <c r="A60" s="23" t="s">
        <v>229</v>
      </c>
      <c r="B60" s="24" t="s">
        <v>230</v>
      </c>
      <c r="C60" s="25" t="s">
        <v>231</v>
      </c>
      <c r="D60" s="26"/>
      <c r="E60" s="27"/>
      <c r="F60" s="28">
        <f t="shared" ref="F60:F67" si="0">ROUND(D60*E60,2)</f>
        <v>0</v>
      </c>
      <c r="ZY60" t="s">
        <v>232</v>
      </c>
      <c r="ZZ60" s="16" t="s">
        <v>233</v>
      </c>
    </row>
    <row r="61" spans="1:702" ht="24" x14ac:dyDescent="0.25">
      <c r="A61" s="23" t="s">
        <v>234</v>
      </c>
      <c r="B61" s="24" t="s">
        <v>235</v>
      </c>
      <c r="C61" s="25" t="s">
        <v>236</v>
      </c>
      <c r="D61" s="26"/>
      <c r="E61" s="27"/>
      <c r="F61" s="28">
        <f t="shared" si="0"/>
        <v>0</v>
      </c>
      <c r="ZY61" t="s">
        <v>237</v>
      </c>
      <c r="ZZ61" s="16" t="s">
        <v>238</v>
      </c>
    </row>
    <row r="62" spans="1:702" x14ac:dyDescent="0.25">
      <c r="A62" s="23" t="s">
        <v>239</v>
      </c>
      <c r="B62" s="24" t="s">
        <v>240</v>
      </c>
      <c r="C62" s="25" t="s">
        <v>241</v>
      </c>
      <c r="D62" s="26"/>
      <c r="E62" s="27"/>
      <c r="F62" s="28">
        <f t="shared" si="0"/>
        <v>0</v>
      </c>
      <c r="ZY62" t="s">
        <v>242</v>
      </c>
      <c r="ZZ62" s="16" t="s">
        <v>243</v>
      </c>
    </row>
    <row r="63" spans="1:702" x14ac:dyDescent="0.25">
      <c r="A63" s="23" t="s">
        <v>244</v>
      </c>
      <c r="B63" s="24" t="s">
        <v>245</v>
      </c>
      <c r="C63" s="25" t="s">
        <v>246</v>
      </c>
      <c r="D63" s="26"/>
      <c r="E63" s="27"/>
      <c r="F63" s="28">
        <f t="shared" si="0"/>
        <v>0</v>
      </c>
      <c r="ZY63" t="s">
        <v>247</v>
      </c>
      <c r="ZZ63" s="16" t="s">
        <v>248</v>
      </c>
    </row>
    <row r="64" spans="1:702" ht="24" x14ac:dyDescent="0.25">
      <c r="A64" s="23" t="s">
        <v>249</v>
      </c>
      <c r="B64" s="24" t="s">
        <v>250</v>
      </c>
      <c r="C64" s="25" t="s">
        <v>251</v>
      </c>
      <c r="D64" s="26"/>
      <c r="E64" s="27"/>
      <c r="F64" s="28">
        <f t="shared" si="0"/>
        <v>0</v>
      </c>
      <c r="ZY64" t="s">
        <v>252</v>
      </c>
      <c r="ZZ64" s="16" t="s">
        <v>253</v>
      </c>
    </row>
    <row r="65" spans="1:702" x14ac:dyDescent="0.25">
      <c r="A65" s="23" t="s">
        <v>254</v>
      </c>
      <c r="B65" s="24" t="s">
        <v>255</v>
      </c>
      <c r="C65" s="25" t="s">
        <v>256</v>
      </c>
      <c r="D65" s="26"/>
      <c r="E65" s="27"/>
      <c r="F65" s="28">
        <f t="shared" si="0"/>
        <v>0</v>
      </c>
      <c r="ZY65" t="s">
        <v>257</v>
      </c>
      <c r="ZZ65" s="16" t="s">
        <v>258</v>
      </c>
    </row>
    <row r="66" spans="1:702" x14ac:dyDescent="0.25">
      <c r="A66" s="23" t="s">
        <v>259</v>
      </c>
      <c r="B66" s="24" t="s">
        <v>260</v>
      </c>
      <c r="C66" s="25"/>
      <c r="D66" s="26"/>
      <c r="E66" s="27"/>
      <c r="F66" s="28">
        <f t="shared" si="0"/>
        <v>0</v>
      </c>
      <c r="ZY66" t="s">
        <v>261</v>
      </c>
      <c r="ZZ66" s="16" t="s">
        <v>262</v>
      </c>
    </row>
    <row r="67" spans="1:702" x14ac:dyDescent="0.25">
      <c r="A67" s="23" t="s">
        <v>263</v>
      </c>
      <c r="B67" s="24" t="s">
        <v>264</v>
      </c>
      <c r="C67" s="25"/>
      <c r="D67" s="26"/>
      <c r="E67" s="27"/>
      <c r="F67" s="28">
        <f t="shared" si="0"/>
        <v>0</v>
      </c>
      <c r="ZY67" t="s">
        <v>265</v>
      </c>
      <c r="ZZ67" s="16" t="s">
        <v>266</v>
      </c>
    </row>
    <row r="68" spans="1:702" x14ac:dyDescent="0.25">
      <c r="A68" s="19" t="s">
        <v>267</v>
      </c>
      <c r="B68" s="20" t="s">
        <v>268</v>
      </c>
      <c r="C68" s="12"/>
      <c r="D68" s="12"/>
      <c r="E68" s="12"/>
      <c r="F68" s="13"/>
      <c r="ZY68" t="s">
        <v>269</v>
      </c>
      <c r="ZZ68" s="16"/>
    </row>
    <row r="69" spans="1:702" x14ac:dyDescent="0.25">
      <c r="A69" s="23" t="s">
        <v>270</v>
      </c>
      <c r="B69" s="24" t="s">
        <v>271</v>
      </c>
      <c r="C69" s="25" t="s">
        <v>272</v>
      </c>
      <c r="D69" s="26"/>
      <c r="E69" s="27"/>
      <c r="F69" s="28">
        <f>ROUND(D69*E69,2)</f>
        <v>0</v>
      </c>
      <c r="ZY69" t="s">
        <v>273</v>
      </c>
      <c r="ZZ69" s="16" t="s">
        <v>274</v>
      </c>
    </row>
    <row r="70" spans="1:702" x14ac:dyDescent="0.25">
      <c r="A70" s="32"/>
      <c r="B70" s="33"/>
      <c r="C70" s="12"/>
      <c r="D70" s="12"/>
      <c r="E70" s="12"/>
      <c r="F70" s="34"/>
    </row>
    <row r="71" spans="1:702" x14ac:dyDescent="0.25">
      <c r="A71" s="35"/>
      <c r="B71" s="36" t="s">
        <v>275</v>
      </c>
      <c r="C71" s="12"/>
      <c r="D71" s="12"/>
      <c r="E71" s="12"/>
      <c r="F71" s="37">
        <f>SUBTOTAL(109,F5:F70)</f>
        <v>0</v>
      </c>
      <c r="G71" s="38"/>
      <c r="ZY71" t="s">
        <v>276</v>
      </c>
    </row>
    <row r="72" spans="1:702" x14ac:dyDescent="0.25">
      <c r="A72" s="46"/>
      <c r="B72" s="46"/>
      <c r="C72" s="46"/>
      <c r="D72" s="46"/>
      <c r="E72" s="46"/>
      <c r="F72" s="46"/>
    </row>
    <row r="73" spans="1:702" x14ac:dyDescent="0.25">
      <c r="A73" s="52"/>
      <c r="B73" s="53" t="s">
        <v>452</v>
      </c>
      <c r="C73" s="52"/>
      <c r="D73" s="52"/>
      <c r="E73" s="52"/>
      <c r="F73" s="52"/>
    </row>
    <row r="74" spans="1:702" ht="32.25" customHeight="1" x14ac:dyDescent="0.25">
      <c r="A74" s="54"/>
      <c r="B74" s="53" t="s">
        <v>446</v>
      </c>
      <c r="C74" s="54"/>
      <c r="D74" s="54"/>
      <c r="E74" s="54"/>
      <c r="F74" s="55">
        <f>SUBTOTAL(109,F3:F70)</f>
        <v>0</v>
      </c>
      <c r="ZY74" t="s">
        <v>447</v>
      </c>
    </row>
    <row r="75" spans="1:702" x14ac:dyDescent="0.25">
      <c r="A75" s="56">
        <v>20</v>
      </c>
      <c r="B75" s="53" t="str">
        <f>CONCATENATE("Montant TVA (",A75,"%)")</f>
        <v>Montant TVA (20%)</v>
      </c>
      <c r="C75" s="54"/>
      <c r="D75" s="54"/>
      <c r="E75" s="54"/>
      <c r="F75" s="55">
        <f>(F74*A75)/100</f>
        <v>0</v>
      </c>
      <c r="ZY75" t="s">
        <v>448</v>
      </c>
    </row>
    <row r="76" spans="1:702" x14ac:dyDescent="0.25">
      <c r="A76" s="54"/>
      <c r="B76" s="53" t="s">
        <v>449</v>
      </c>
      <c r="C76" s="54"/>
      <c r="D76" s="54"/>
      <c r="E76" s="54"/>
      <c r="F76" s="55">
        <f>F74+F75</f>
        <v>0</v>
      </c>
      <c r="ZY76" t="s">
        <v>450</v>
      </c>
    </row>
    <row r="77" spans="1:702" x14ac:dyDescent="0.25">
      <c r="F77" s="45"/>
    </row>
    <row r="78" spans="1:702" x14ac:dyDescent="0.25">
      <c r="A78" s="39"/>
      <c r="B78" s="40"/>
      <c r="C78" s="12"/>
      <c r="D78" s="12"/>
      <c r="E78" s="12"/>
      <c r="F78" s="9"/>
    </row>
    <row r="79" spans="1:702" x14ac:dyDescent="0.25">
      <c r="A79" s="10" t="s">
        <v>277</v>
      </c>
      <c r="B79" s="11" t="s">
        <v>278</v>
      </c>
      <c r="C79" s="12"/>
      <c r="D79" s="12"/>
      <c r="E79" s="12"/>
      <c r="F79" s="13"/>
    </row>
    <row r="80" spans="1:702" x14ac:dyDescent="0.25">
      <c r="A80" s="14" t="s">
        <v>279</v>
      </c>
      <c r="B80" s="15" t="s">
        <v>280</v>
      </c>
      <c r="C80" s="12"/>
      <c r="D80" s="12"/>
      <c r="E80" s="12"/>
      <c r="F80" s="13"/>
      <c r="ZY80" t="s">
        <v>281</v>
      </c>
      <c r="ZZ80" s="16"/>
    </row>
    <row r="81" spans="1:702" x14ac:dyDescent="0.25">
      <c r="A81" s="17" t="s">
        <v>282</v>
      </c>
      <c r="B81" s="18" t="s">
        <v>283</v>
      </c>
      <c r="C81" s="12"/>
      <c r="D81" s="12"/>
      <c r="E81" s="12"/>
      <c r="F81" s="13"/>
      <c r="ZY81" t="s">
        <v>284</v>
      </c>
      <c r="ZZ81" s="16"/>
    </row>
    <row r="82" spans="1:702" x14ac:dyDescent="0.25">
      <c r="A82" s="19" t="s">
        <v>285</v>
      </c>
      <c r="B82" s="20" t="s">
        <v>286</v>
      </c>
      <c r="C82" s="12"/>
      <c r="D82" s="12"/>
      <c r="E82" s="12"/>
      <c r="F82" s="13"/>
      <c r="ZY82" t="s">
        <v>287</v>
      </c>
      <c r="ZZ82" s="16"/>
    </row>
    <row r="83" spans="1:702" x14ac:dyDescent="0.25">
      <c r="A83" s="21" t="s">
        <v>288</v>
      </c>
      <c r="B83" s="22" t="s">
        <v>289</v>
      </c>
      <c r="C83" s="12"/>
      <c r="D83" s="12"/>
      <c r="E83" s="12"/>
      <c r="F83" s="13"/>
      <c r="ZY83" t="s">
        <v>290</v>
      </c>
      <c r="ZZ83" s="16"/>
    </row>
    <row r="84" spans="1:702" x14ac:dyDescent="0.25">
      <c r="A84" s="23" t="s">
        <v>291</v>
      </c>
      <c r="B84" s="24" t="s">
        <v>292</v>
      </c>
      <c r="C84" s="25" t="s">
        <v>293</v>
      </c>
      <c r="D84" s="26"/>
      <c r="E84" s="27"/>
      <c r="F84" s="28">
        <f>ROUND(D84*E84,2)</f>
        <v>0</v>
      </c>
      <c r="ZY84" t="s">
        <v>294</v>
      </c>
      <c r="ZZ84" s="16" t="s">
        <v>295</v>
      </c>
    </row>
    <row r="85" spans="1:702" x14ac:dyDescent="0.25">
      <c r="A85" s="23" t="s">
        <v>296</v>
      </c>
      <c r="B85" s="24" t="s">
        <v>297</v>
      </c>
      <c r="C85" s="25" t="s">
        <v>298</v>
      </c>
      <c r="D85" s="26"/>
      <c r="E85" s="27"/>
      <c r="F85" s="28">
        <f>ROUND(D85*E85,2)</f>
        <v>0</v>
      </c>
      <c r="ZY85" t="s">
        <v>299</v>
      </c>
      <c r="ZZ85" s="16" t="s">
        <v>300</v>
      </c>
    </row>
    <row r="86" spans="1:702" x14ac:dyDescent="0.25">
      <c r="A86" s="19" t="s">
        <v>301</v>
      </c>
      <c r="B86" s="20" t="s">
        <v>302</v>
      </c>
      <c r="C86" s="12"/>
      <c r="D86" s="12"/>
      <c r="E86" s="12"/>
      <c r="F86" s="13"/>
      <c r="ZY86" t="s">
        <v>303</v>
      </c>
      <c r="ZZ86" s="16"/>
    </row>
    <row r="87" spans="1:702" x14ac:dyDescent="0.25">
      <c r="A87" s="21" t="s">
        <v>304</v>
      </c>
      <c r="B87" s="22" t="s">
        <v>305</v>
      </c>
      <c r="C87" s="12"/>
      <c r="D87" s="12"/>
      <c r="E87" s="12"/>
      <c r="F87" s="13"/>
      <c r="ZY87" t="s">
        <v>306</v>
      </c>
      <c r="ZZ87" s="16"/>
    </row>
    <row r="88" spans="1:702" ht="25.5" x14ac:dyDescent="0.25">
      <c r="A88" s="21" t="s">
        <v>307</v>
      </c>
      <c r="B88" s="22" t="s">
        <v>308</v>
      </c>
      <c r="C88" s="12"/>
      <c r="D88" s="12"/>
      <c r="E88" s="12"/>
      <c r="F88" s="13"/>
      <c r="ZY88" t="s">
        <v>309</v>
      </c>
      <c r="ZZ88" s="16"/>
    </row>
    <row r="89" spans="1:702" x14ac:dyDescent="0.25">
      <c r="A89" s="23" t="s">
        <v>310</v>
      </c>
      <c r="B89" s="24" t="s">
        <v>311</v>
      </c>
      <c r="C89" s="25" t="s">
        <v>312</v>
      </c>
      <c r="D89" s="27"/>
      <c r="E89" s="27"/>
      <c r="F89" s="28">
        <f>ROUND(D89*E89,2)</f>
        <v>0</v>
      </c>
      <c r="ZY89" t="s">
        <v>313</v>
      </c>
      <c r="ZZ89" s="16" t="s">
        <v>314</v>
      </c>
    </row>
    <row r="90" spans="1:702" x14ac:dyDescent="0.25">
      <c r="A90" s="21" t="s">
        <v>315</v>
      </c>
      <c r="B90" s="22" t="s">
        <v>316</v>
      </c>
      <c r="C90" s="12"/>
      <c r="D90" s="12"/>
      <c r="E90" s="12"/>
      <c r="F90" s="13"/>
      <c r="ZY90" t="s">
        <v>317</v>
      </c>
      <c r="ZZ90" s="16"/>
    </row>
    <row r="91" spans="1:702" ht="25.5" x14ac:dyDescent="0.25">
      <c r="A91" s="21" t="s">
        <v>318</v>
      </c>
      <c r="B91" s="22" t="s">
        <v>319</v>
      </c>
      <c r="C91" s="12"/>
      <c r="D91" s="12"/>
      <c r="E91" s="12"/>
      <c r="F91" s="13"/>
      <c r="ZY91" t="s">
        <v>320</v>
      </c>
      <c r="ZZ91" s="16"/>
    </row>
    <row r="92" spans="1:702" ht="36" x14ac:dyDescent="0.25">
      <c r="A92" s="23" t="s">
        <v>321</v>
      </c>
      <c r="B92" s="24" t="s">
        <v>322</v>
      </c>
      <c r="C92" s="25" t="s">
        <v>323</v>
      </c>
      <c r="D92" s="27"/>
      <c r="E92" s="27"/>
      <c r="F92" s="28">
        <f>ROUND(D92*E92,2)</f>
        <v>0</v>
      </c>
      <c r="ZY92" t="s">
        <v>324</v>
      </c>
      <c r="ZZ92" s="16" t="s">
        <v>325</v>
      </c>
    </row>
    <row r="93" spans="1:702" x14ac:dyDescent="0.25">
      <c r="A93" s="21" t="s">
        <v>326</v>
      </c>
      <c r="B93" s="22" t="s">
        <v>327</v>
      </c>
      <c r="C93" s="12"/>
      <c r="D93" s="12"/>
      <c r="E93" s="12"/>
      <c r="F93" s="13"/>
      <c r="ZY93" t="s">
        <v>328</v>
      </c>
      <c r="ZZ93" s="16"/>
    </row>
    <row r="94" spans="1:702" ht="25.5" x14ac:dyDescent="0.25">
      <c r="A94" s="21" t="s">
        <v>329</v>
      </c>
      <c r="B94" s="22" t="s">
        <v>330</v>
      </c>
      <c r="C94" s="12"/>
      <c r="D94" s="12"/>
      <c r="E94" s="12"/>
      <c r="F94" s="13"/>
      <c r="ZY94" t="s">
        <v>331</v>
      </c>
      <c r="ZZ94" s="16"/>
    </row>
    <row r="95" spans="1:702" ht="36" x14ac:dyDescent="0.25">
      <c r="A95" s="23" t="s">
        <v>332</v>
      </c>
      <c r="B95" s="24" t="s">
        <v>333</v>
      </c>
      <c r="C95" s="25" t="s">
        <v>334</v>
      </c>
      <c r="D95" s="27"/>
      <c r="E95" s="27"/>
      <c r="F95" s="28">
        <f>ROUND(D95*E95,2)</f>
        <v>0</v>
      </c>
      <c r="ZY95" t="s">
        <v>335</v>
      </c>
      <c r="ZZ95" s="16" t="s">
        <v>336</v>
      </c>
    </row>
    <row r="96" spans="1:702" x14ac:dyDescent="0.25">
      <c r="A96" s="19" t="s">
        <v>337</v>
      </c>
      <c r="B96" s="20" t="s">
        <v>338</v>
      </c>
      <c r="C96" s="12"/>
      <c r="D96" s="12"/>
      <c r="E96" s="12"/>
      <c r="F96" s="13"/>
      <c r="ZY96" t="s">
        <v>339</v>
      </c>
      <c r="ZZ96" s="16"/>
    </row>
    <row r="97" spans="1:702" x14ac:dyDescent="0.25">
      <c r="A97" s="21" t="s">
        <v>340</v>
      </c>
      <c r="B97" s="22" t="s">
        <v>341</v>
      </c>
      <c r="C97" s="12"/>
      <c r="D97" s="12"/>
      <c r="E97" s="12"/>
      <c r="F97" s="13"/>
      <c r="ZY97" t="s">
        <v>342</v>
      </c>
      <c r="ZZ97" s="16"/>
    </row>
    <row r="98" spans="1:702" ht="25.5" x14ac:dyDescent="0.25">
      <c r="A98" s="21" t="s">
        <v>343</v>
      </c>
      <c r="B98" s="22" t="s">
        <v>344</v>
      </c>
      <c r="C98" s="12"/>
      <c r="D98" s="12"/>
      <c r="E98" s="12"/>
      <c r="F98" s="13"/>
      <c r="ZY98" t="s">
        <v>345</v>
      </c>
      <c r="ZZ98" s="16"/>
    </row>
    <row r="99" spans="1:702" x14ac:dyDescent="0.25">
      <c r="A99" s="23" t="s">
        <v>346</v>
      </c>
      <c r="B99" s="24" t="s">
        <v>347</v>
      </c>
      <c r="C99" s="25" t="s">
        <v>348</v>
      </c>
      <c r="D99" s="27"/>
      <c r="E99" s="27"/>
      <c r="F99" s="28">
        <f>ROUND(D99*E99,2)</f>
        <v>0</v>
      </c>
      <c r="ZY99" t="s">
        <v>349</v>
      </c>
      <c r="ZZ99" s="16" t="s">
        <v>350</v>
      </c>
    </row>
    <row r="100" spans="1:702" x14ac:dyDescent="0.25">
      <c r="A100" s="23" t="s">
        <v>351</v>
      </c>
      <c r="B100" s="24" t="s">
        <v>352</v>
      </c>
      <c r="C100" s="25" t="s">
        <v>353</v>
      </c>
      <c r="D100" s="27"/>
      <c r="E100" s="27"/>
      <c r="F100" s="28">
        <f>ROUND(D100*E100,2)</f>
        <v>0</v>
      </c>
      <c r="ZY100" t="s">
        <v>354</v>
      </c>
      <c r="ZZ100" s="16" t="s">
        <v>355</v>
      </c>
    </row>
    <row r="101" spans="1:702" x14ac:dyDescent="0.25">
      <c r="A101" s="19" t="s">
        <v>356</v>
      </c>
      <c r="B101" s="20" t="s">
        <v>357</v>
      </c>
      <c r="C101" s="12"/>
      <c r="D101" s="12"/>
      <c r="E101" s="12"/>
      <c r="F101" s="13"/>
      <c r="ZY101" t="s">
        <v>358</v>
      </c>
      <c r="ZZ101" s="16"/>
    </row>
    <row r="102" spans="1:702" x14ac:dyDescent="0.25">
      <c r="A102" s="21" t="s">
        <v>359</v>
      </c>
      <c r="B102" s="22" t="s">
        <v>360</v>
      </c>
      <c r="C102" s="12"/>
      <c r="D102" s="12"/>
      <c r="E102" s="12"/>
      <c r="F102" s="13"/>
      <c r="ZY102" t="s">
        <v>361</v>
      </c>
      <c r="ZZ102" s="16"/>
    </row>
    <row r="103" spans="1:702" ht="25.5" x14ac:dyDescent="0.25">
      <c r="A103" s="21" t="s">
        <v>362</v>
      </c>
      <c r="B103" s="22" t="s">
        <v>363</v>
      </c>
      <c r="C103" s="12"/>
      <c r="D103" s="12"/>
      <c r="E103" s="12"/>
      <c r="F103" s="13"/>
      <c r="ZY103" t="s">
        <v>364</v>
      </c>
      <c r="ZZ103" s="16"/>
    </row>
    <row r="104" spans="1:702" ht="25.5" x14ac:dyDescent="0.25">
      <c r="A104" s="21" t="s">
        <v>365</v>
      </c>
      <c r="B104" s="22" t="s">
        <v>366</v>
      </c>
      <c r="C104" s="12"/>
      <c r="D104" s="12"/>
      <c r="E104" s="12"/>
      <c r="F104" s="13"/>
      <c r="ZY104" t="s">
        <v>367</v>
      </c>
      <c r="ZZ104" s="16"/>
    </row>
    <row r="105" spans="1:702" ht="24" x14ac:dyDescent="0.25">
      <c r="A105" s="23" t="s">
        <v>368</v>
      </c>
      <c r="B105" s="24" t="s">
        <v>369</v>
      </c>
      <c r="C105" s="25" t="s">
        <v>370</v>
      </c>
      <c r="D105" s="27"/>
      <c r="E105" s="27"/>
      <c r="F105" s="28">
        <f>ROUND(D105*E105,2)</f>
        <v>0</v>
      </c>
      <c r="ZY105" t="s">
        <v>371</v>
      </c>
      <c r="ZZ105" s="16" t="s">
        <v>372</v>
      </c>
    </row>
    <row r="106" spans="1:702" ht="25.5" x14ac:dyDescent="0.25">
      <c r="A106" s="21" t="s">
        <v>373</v>
      </c>
      <c r="B106" s="22" t="s">
        <v>374</v>
      </c>
      <c r="C106" s="12"/>
      <c r="D106" s="12"/>
      <c r="E106" s="12"/>
      <c r="F106" s="13"/>
      <c r="ZY106" t="s">
        <v>375</v>
      </c>
      <c r="ZZ106" s="16"/>
    </row>
    <row r="107" spans="1:702" ht="25.5" x14ac:dyDescent="0.25">
      <c r="A107" s="21" t="s">
        <v>376</v>
      </c>
      <c r="B107" s="22" t="s">
        <v>377</v>
      </c>
      <c r="C107" s="12"/>
      <c r="D107" s="12"/>
      <c r="E107" s="12"/>
      <c r="F107" s="13"/>
      <c r="ZY107" t="s">
        <v>378</v>
      </c>
      <c r="ZZ107" s="16"/>
    </row>
    <row r="108" spans="1:702" ht="24" x14ac:dyDescent="0.25">
      <c r="A108" s="23" t="s">
        <v>379</v>
      </c>
      <c r="B108" s="24" t="s">
        <v>380</v>
      </c>
      <c r="C108" s="25" t="s">
        <v>381</v>
      </c>
      <c r="D108" s="27"/>
      <c r="E108" s="27"/>
      <c r="F108" s="28">
        <f>ROUND(D108*E108,2)</f>
        <v>0</v>
      </c>
      <c r="ZY108" t="s">
        <v>382</v>
      </c>
      <c r="ZZ108" s="16" t="s">
        <v>383</v>
      </c>
    </row>
    <row r="109" spans="1:702" x14ac:dyDescent="0.25">
      <c r="A109" s="21" t="s">
        <v>384</v>
      </c>
      <c r="B109" s="22" t="s">
        <v>385</v>
      </c>
      <c r="C109" s="12"/>
      <c r="D109" s="12"/>
      <c r="E109" s="12"/>
      <c r="F109" s="13"/>
      <c r="ZY109" t="s">
        <v>386</v>
      </c>
      <c r="ZZ109" s="16"/>
    </row>
    <row r="110" spans="1:702" ht="25.5" x14ac:dyDescent="0.25">
      <c r="A110" s="21" t="s">
        <v>387</v>
      </c>
      <c r="B110" s="22" t="s">
        <v>388</v>
      </c>
      <c r="C110" s="12"/>
      <c r="D110" s="12"/>
      <c r="E110" s="12"/>
      <c r="F110" s="13"/>
      <c r="ZY110" t="s">
        <v>389</v>
      </c>
      <c r="ZZ110" s="16"/>
    </row>
    <row r="111" spans="1:702" ht="25.5" x14ac:dyDescent="0.25">
      <c r="A111" s="21" t="s">
        <v>390</v>
      </c>
      <c r="B111" s="22" t="s">
        <v>391</v>
      </c>
      <c r="C111" s="12"/>
      <c r="D111" s="12"/>
      <c r="E111" s="12"/>
      <c r="F111" s="13"/>
      <c r="ZY111" t="s">
        <v>392</v>
      </c>
      <c r="ZZ111" s="16"/>
    </row>
    <row r="112" spans="1:702" ht="24" x14ac:dyDescent="0.25">
      <c r="A112" s="23" t="s">
        <v>393</v>
      </c>
      <c r="B112" s="24" t="s">
        <v>394</v>
      </c>
      <c r="C112" s="25" t="s">
        <v>395</v>
      </c>
      <c r="D112" s="27"/>
      <c r="E112" s="27"/>
      <c r="F112" s="28">
        <f>ROUND(D112*E112,2)</f>
        <v>0</v>
      </c>
      <c r="ZY112" t="s">
        <v>396</v>
      </c>
      <c r="ZZ112" s="16" t="s">
        <v>397</v>
      </c>
    </row>
    <row r="113" spans="1:702" ht="25.5" x14ac:dyDescent="0.25">
      <c r="A113" s="21" t="s">
        <v>398</v>
      </c>
      <c r="B113" s="22" t="s">
        <v>399</v>
      </c>
      <c r="C113" s="12"/>
      <c r="D113" s="12"/>
      <c r="E113" s="12"/>
      <c r="F113" s="13"/>
      <c r="ZY113" t="s">
        <v>400</v>
      </c>
      <c r="ZZ113" s="16"/>
    </row>
    <row r="114" spans="1:702" ht="25.5" x14ac:dyDescent="0.25">
      <c r="A114" s="21" t="s">
        <v>401</v>
      </c>
      <c r="B114" s="22" t="s">
        <v>402</v>
      </c>
      <c r="C114" s="12"/>
      <c r="D114" s="12"/>
      <c r="E114" s="12"/>
      <c r="F114" s="13"/>
      <c r="ZY114" t="s">
        <v>403</v>
      </c>
      <c r="ZZ114" s="16"/>
    </row>
    <row r="115" spans="1:702" ht="24" x14ac:dyDescent="0.25">
      <c r="A115" s="23" t="s">
        <v>404</v>
      </c>
      <c r="B115" s="24" t="s">
        <v>405</v>
      </c>
      <c r="C115" s="25" t="s">
        <v>406</v>
      </c>
      <c r="D115" s="27"/>
      <c r="E115" s="27"/>
      <c r="F115" s="28">
        <f>ROUND(D115*E115,2)</f>
        <v>0</v>
      </c>
      <c r="ZY115" t="s">
        <v>407</v>
      </c>
      <c r="ZZ115" s="16" t="s">
        <v>408</v>
      </c>
    </row>
    <row r="116" spans="1:702" x14ac:dyDescent="0.25">
      <c r="A116" s="30" t="s">
        <v>409</v>
      </c>
      <c r="B116" s="31" t="s">
        <v>410</v>
      </c>
      <c r="C116" s="12"/>
      <c r="D116" s="12"/>
      <c r="E116" s="12"/>
      <c r="F116" s="13"/>
      <c r="ZY116" t="s">
        <v>411</v>
      </c>
      <c r="ZZ116" s="16" t="s">
        <v>412</v>
      </c>
    </row>
    <row r="117" spans="1:702" x14ac:dyDescent="0.25">
      <c r="A117" s="17" t="s">
        <v>413</v>
      </c>
      <c r="B117" s="18" t="s">
        <v>414</v>
      </c>
      <c r="C117" s="12"/>
      <c r="D117" s="12"/>
      <c r="E117" s="12"/>
      <c r="F117" s="13"/>
      <c r="ZY117" t="s">
        <v>415</v>
      </c>
      <c r="ZZ117" s="16"/>
    </row>
    <row r="118" spans="1:702" x14ac:dyDescent="0.25">
      <c r="A118" s="19" t="s">
        <v>416</v>
      </c>
      <c r="B118" s="20" t="s">
        <v>417</v>
      </c>
      <c r="C118" s="12"/>
      <c r="D118" s="12"/>
      <c r="E118" s="12"/>
      <c r="F118" s="13"/>
      <c r="ZY118" t="s">
        <v>418</v>
      </c>
      <c r="ZZ118" s="16"/>
    </row>
    <row r="119" spans="1:702" x14ac:dyDescent="0.25">
      <c r="A119" s="21" t="s">
        <v>419</v>
      </c>
      <c r="B119" s="22" t="s">
        <v>420</v>
      </c>
      <c r="C119" s="12"/>
      <c r="D119" s="12"/>
      <c r="E119" s="12"/>
      <c r="F119" s="13"/>
      <c r="ZY119" t="s">
        <v>421</v>
      </c>
      <c r="ZZ119" s="16"/>
    </row>
    <row r="120" spans="1:702" ht="25.5" x14ac:dyDescent="0.25">
      <c r="A120" s="21" t="s">
        <v>422</v>
      </c>
      <c r="B120" s="22" t="s">
        <v>423</v>
      </c>
      <c r="C120" s="12"/>
      <c r="D120" s="12"/>
      <c r="E120" s="12"/>
      <c r="F120" s="13"/>
      <c r="ZY120" t="s">
        <v>424</v>
      </c>
      <c r="ZZ120" s="16"/>
    </row>
    <row r="121" spans="1:702" ht="24" x14ac:dyDescent="0.25">
      <c r="A121" s="23" t="s">
        <v>425</v>
      </c>
      <c r="B121" s="24" t="s">
        <v>426</v>
      </c>
      <c r="C121" s="25" t="s">
        <v>427</v>
      </c>
      <c r="D121" s="26"/>
      <c r="E121" s="27"/>
      <c r="F121" s="28">
        <f>ROUND(D121*E121,2)</f>
        <v>0</v>
      </c>
      <c r="ZY121" t="s">
        <v>428</v>
      </c>
      <c r="ZZ121" s="16" t="s">
        <v>429</v>
      </c>
    </row>
    <row r="122" spans="1:702" x14ac:dyDescent="0.25">
      <c r="A122" s="19" t="s">
        <v>430</v>
      </c>
      <c r="B122" s="20" t="s">
        <v>431</v>
      </c>
      <c r="C122" s="12"/>
      <c r="D122" s="12"/>
      <c r="E122" s="12"/>
      <c r="F122" s="13"/>
      <c r="ZY122" t="s">
        <v>432</v>
      </c>
      <c r="ZZ122" s="16"/>
    </row>
    <row r="123" spans="1:702" x14ac:dyDescent="0.25">
      <c r="A123" s="21" t="s">
        <v>433</v>
      </c>
      <c r="B123" s="22" t="s">
        <v>434</v>
      </c>
      <c r="C123" s="12"/>
      <c r="D123" s="12"/>
      <c r="E123" s="12"/>
      <c r="F123" s="13"/>
      <c r="ZY123" t="s">
        <v>435</v>
      </c>
      <c r="ZZ123" s="16"/>
    </row>
    <row r="124" spans="1:702" ht="25.5" x14ac:dyDescent="0.25">
      <c r="A124" s="21" t="s">
        <v>436</v>
      </c>
      <c r="B124" s="22" t="s">
        <v>437</v>
      </c>
      <c r="C124" s="12"/>
      <c r="D124" s="12"/>
      <c r="E124" s="12"/>
      <c r="F124" s="13"/>
      <c r="ZY124" t="s">
        <v>438</v>
      </c>
      <c r="ZZ124" s="16"/>
    </row>
    <row r="125" spans="1:702" x14ac:dyDescent="0.25">
      <c r="A125" s="23" t="s">
        <v>439</v>
      </c>
      <c r="B125" s="24" t="s">
        <v>440</v>
      </c>
      <c r="C125" s="25" t="s">
        <v>441</v>
      </c>
      <c r="D125" s="27"/>
      <c r="E125" s="27"/>
      <c r="F125" s="28">
        <f>ROUND(D125*E125,2)</f>
        <v>0</v>
      </c>
      <c r="ZY125" t="s">
        <v>442</v>
      </c>
      <c r="ZZ125" s="16" t="s">
        <v>443</v>
      </c>
    </row>
    <row r="126" spans="1:702" x14ac:dyDescent="0.25">
      <c r="A126" s="32"/>
      <c r="B126" s="33"/>
      <c r="C126" s="12"/>
      <c r="D126" s="12"/>
      <c r="E126" s="12"/>
      <c r="F126" s="34"/>
    </row>
    <row r="127" spans="1:702" x14ac:dyDescent="0.25">
      <c r="A127" s="35"/>
      <c r="B127" s="36" t="s">
        <v>444</v>
      </c>
      <c r="C127" s="12"/>
      <c r="D127" s="12"/>
      <c r="E127" s="12"/>
      <c r="F127" s="37">
        <f>SUBTOTAL(109,F80:F126)</f>
        <v>0</v>
      </c>
      <c r="G127" s="38"/>
      <c r="ZY127" t="s">
        <v>445</v>
      </c>
    </row>
    <row r="128" spans="1:702" x14ac:dyDescent="0.25">
      <c r="A128" s="32"/>
      <c r="B128" s="33"/>
      <c r="C128" s="12"/>
      <c r="D128" s="12"/>
      <c r="E128" s="12"/>
      <c r="F128" s="9"/>
    </row>
    <row r="129" spans="1:701" x14ac:dyDescent="0.25">
      <c r="A129" s="41"/>
      <c r="B129" s="42"/>
      <c r="C129" s="43"/>
      <c r="D129" s="43"/>
      <c r="E129" s="43"/>
      <c r="F129" s="34"/>
    </row>
    <row r="130" spans="1:701" x14ac:dyDescent="0.25">
      <c r="A130" s="44"/>
      <c r="B130" s="44"/>
      <c r="C130" s="44"/>
      <c r="D130" s="44"/>
      <c r="E130" s="44"/>
      <c r="F130" s="44"/>
    </row>
    <row r="131" spans="1:701" x14ac:dyDescent="0.25">
      <c r="A131" s="46"/>
      <c r="B131" s="46"/>
      <c r="C131" s="46"/>
      <c r="D131" s="46"/>
      <c r="E131" s="46"/>
      <c r="F131" s="46"/>
    </row>
    <row r="132" spans="1:701" x14ac:dyDescent="0.25">
      <c r="A132" s="47"/>
      <c r="B132" s="48" t="s">
        <v>451</v>
      </c>
      <c r="C132" s="47"/>
      <c r="D132" s="47"/>
      <c r="E132" s="47"/>
      <c r="F132" s="47"/>
    </row>
    <row r="133" spans="1:701" ht="32.25" customHeight="1" x14ac:dyDescent="0.25">
      <c r="A133" s="49"/>
      <c r="B133" s="48" t="s">
        <v>446</v>
      </c>
      <c r="C133" s="49"/>
      <c r="D133" s="49"/>
      <c r="E133" s="49"/>
      <c r="F133" s="50">
        <f>SUBTOTAL(109,F79:F129)</f>
        <v>0</v>
      </c>
      <c r="ZY133" t="s">
        <v>447</v>
      </c>
    </row>
    <row r="134" spans="1:701" x14ac:dyDescent="0.25">
      <c r="A134" s="51">
        <v>20</v>
      </c>
      <c r="B134" s="48" t="str">
        <f>CONCATENATE("Montant TVA (",A134,"%)")</f>
        <v>Montant TVA (20%)</v>
      </c>
      <c r="C134" s="49"/>
      <c r="D134" s="49"/>
      <c r="E134" s="49"/>
      <c r="F134" s="50">
        <f>(F133*A134)/100</f>
        <v>0</v>
      </c>
      <c r="ZY134" t="s">
        <v>448</v>
      </c>
    </row>
    <row r="135" spans="1:701" x14ac:dyDescent="0.25">
      <c r="A135" s="49"/>
      <c r="B135" s="48" t="s">
        <v>449</v>
      </c>
      <c r="C135" s="49"/>
      <c r="D135" s="49"/>
      <c r="E135" s="49"/>
      <c r="F135" s="50">
        <f>F133+F134</f>
        <v>0</v>
      </c>
      <c r="ZY135" t="s">
        <v>450</v>
      </c>
    </row>
    <row r="136" spans="1:701" ht="15.75" thickBot="1" x14ac:dyDescent="0.3">
      <c r="F136" s="45"/>
    </row>
    <row r="137" spans="1:701" x14ac:dyDescent="0.25">
      <c r="A137" s="60"/>
      <c r="B137" s="61" t="s">
        <v>451</v>
      </c>
      <c r="C137" s="62"/>
      <c r="D137" s="62"/>
      <c r="E137" s="62"/>
      <c r="F137" s="63"/>
    </row>
    <row r="138" spans="1:701" ht="30" x14ac:dyDescent="0.25">
      <c r="A138" s="64"/>
      <c r="B138" s="65" t="s">
        <v>446</v>
      </c>
      <c r="C138" s="66"/>
      <c r="D138" s="66"/>
      <c r="E138" s="66"/>
      <c r="F138" s="67">
        <f>F133+F74</f>
        <v>0</v>
      </c>
    </row>
    <row r="139" spans="1:701" x14ac:dyDescent="0.25">
      <c r="A139" s="68">
        <v>20</v>
      </c>
      <c r="B139" s="65" t="str">
        <f>CONCATENATE("Montant TVA (",A139,"%)")</f>
        <v>Montant TVA (20%)</v>
      </c>
      <c r="C139" s="66"/>
      <c r="D139" s="66"/>
      <c r="E139" s="66"/>
      <c r="F139" s="67">
        <f>(F138*A139)/100</f>
        <v>0</v>
      </c>
    </row>
    <row r="140" spans="1:701" ht="15.75" thickBot="1" x14ac:dyDescent="0.3">
      <c r="A140" s="69"/>
      <c r="B140" s="70" t="s">
        <v>449</v>
      </c>
      <c r="C140" s="71"/>
      <c r="D140" s="71"/>
      <c r="E140" s="71"/>
      <c r="F140" s="72">
        <f>F138+F139</f>
        <v>0</v>
      </c>
    </row>
  </sheetData>
  <mergeCells count="1">
    <mergeCell ref="A1:F1"/>
  </mergeCells>
  <printOptions horizontalCentered="1"/>
  <pageMargins left="0.08" right="0.08" top="0.06" bottom="0.08" header="0.76" footer="0.76"/>
  <pageSetup paperSize="9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Lot N°06 Page de garde</vt:lpstr>
      <vt:lpstr>Lot N°06 MACROLOT 06 VRD - AME</vt:lpstr>
      <vt:lpstr>'Lot N°06 MACROLOT 06 VRD - AME'!Impression_des_titres</vt:lpstr>
      <vt:lpstr>'Lot N°06 MACROLOT 06 VRD - AME'!Zone_d_impression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Frédéric.Mortreux</dc:creator>
  <cp:lastModifiedBy>Frédéric Mortreux</cp:lastModifiedBy>
  <dcterms:created xsi:type="dcterms:W3CDTF">2026-07-07T10:48:24Z</dcterms:created>
  <dcterms:modified xsi:type="dcterms:W3CDTF">2026-07-08T09:58:33Z</dcterms:modified>
</cp:coreProperties>
</file>